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0" i="2"/>
  <c r="K10"/>
  <c r="L10"/>
  <c r="I10"/>
  <c r="J78"/>
  <c r="K78"/>
  <c r="L78"/>
  <c r="I78"/>
  <c r="K46"/>
  <c r="L46"/>
  <c r="J46"/>
  <c r="I79"/>
  <c r="I49"/>
  <c r="J83"/>
  <c r="I56"/>
  <c r="J64"/>
  <c r="K64"/>
  <c r="L64"/>
  <c r="K36"/>
  <c r="L36"/>
  <c r="J36"/>
  <c r="K32"/>
  <c r="L32"/>
  <c r="J32"/>
  <c r="J99"/>
  <c r="K99"/>
  <c r="L99"/>
  <c r="I100"/>
  <c r="I99" s="1"/>
  <c r="K83"/>
  <c r="L83"/>
  <c r="I85"/>
  <c r="I84"/>
  <c r="K75"/>
  <c r="L75"/>
  <c r="J75"/>
  <c r="I76"/>
  <c r="I72"/>
  <c r="I71"/>
  <c r="K58"/>
  <c r="L58"/>
  <c r="J58"/>
  <c r="I60"/>
  <c r="I59"/>
  <c r="K54"/>
  <c r="L54"/>
  <c r="J54"/>
  <c r="I55"/>
  <c r="I50"/>
  <c r="I38"/>
  <c r="I39"/>
  <c r="I40"/>
  <c r="I37"/>
  <c r="I34"/>
  <c r="I32" s="1"/>
  <c r="I26"/>
  <c r="I24"/>
  <c r="I25"/>
  <c r="I23"/>
  <c r="I22"/>
  <c r="I46" l="1"/>
  <c r="J104"/>
  <c r="K104"/>
  <c r="L104"/>
  <c r="I64"/>
  <c r="I36"/>
  <c r="I83"/>
  <c r="I104" s="1"/>
  <c r="I54"/>
  <c r="I75"/>
  <c r="I58"/>
</calcChain>
</file>

<file path=xl/sharedStrings.xml><?xml version="1.0" encoding="utf-8"?>
<sst xmlns="http://schemas.openxmlformats.org/spreadsheetml/2006/main" count="685" uniqueCount="169">
  <si>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</si>
  <si>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</si>
  <si>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</si>
  <si>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</si>
  <si>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</si>
  <si>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</si>
  <si>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</si>
  <si>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</si>
  <si>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</si>
  <si>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</si>
  <si>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</si>
  <si>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</si>
  <si>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</si>
  <si>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</si>
  <si>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</si>
  <si>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</si>
  <si>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</si>
  <si>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</si>
  <si>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</si>
  <si>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</si>
  <si>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</si>
  <si>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</si>
  <si>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</si>
  <si>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</si>
  <si>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</si>
  <si>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</si>
  <si>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</si>
  <si>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</si>
  <si>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</si>
  <si>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</si>
  <si>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</si>
  <si>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</si>
  <si>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</si>
  <si>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</si>
  <si>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</si>
  <si>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</si>
  <si>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</si>
  <si>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</si>
  <si>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Обеспечение реализации основных мероприятий муниципальной программы Ижемского района "Развитие и сохранение культуры" в соответствии с установленными сроками и этапами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</si>
  <si>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"Ижемский"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</si>
  <si>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</si>
  <si>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</si>
  <si>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</si>
  <si>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</si>
  <si>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</si>
  <si>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</si>
  <si>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</si>
  <si>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</si>
  <si>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</si>
  <si>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</si>
  <si>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</si>
  <si>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</si>
  <si>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Мероприятие 3.1.1.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(центральный аппарат)</t>
  </si>
  <si>
    <t>Мероприятие 3.1.2.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(централизованная бухгалтерия)</t>
  </si>
  <si>
    <t>Основное мероприятие 3.2. Организация взаимодействия с органами местного самоуправления МО МР "Ижемский" и органами исполнительной власти Ижемского района по реализации муниципальной программы.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</si>
  <si>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</si>
  <si>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</si>
  <si>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</si>
  <si>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</si>
  <si>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</si>
  <si>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</si>
  <si>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</si>
  <si>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</si>
  <si>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1.3.3. Приобретение книг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</si>
  <si>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</si>
  <si>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</si>
  <si>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</si>
  <si>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</si>
  <si>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</si>
  <si>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</si>
  <si>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</si>
  <si>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</si>
  <si>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</si>
  <si>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</si>
  <si>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</si>
  <si>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</si>
  <si>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</si>
  <si>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</si>
  <si>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</si>
  <si>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</si>
  <si>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</si>
  <si>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</si>
  <si>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</si>
  <si>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</si>
  <si>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</si>
  <si>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</si>
  <si>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</si>
  <si>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</si>
  <si>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</si>
  <si>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</si>
  <si>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</si>
  <si>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</si>
  <si>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</si>
  <si>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</si>
  <si>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</si>
  <si>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</si>
  <si>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</si>
  <si>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</si>
  <si>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</si>
  <si>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</si>
  <si>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</si>
  <si>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</si>
  <si>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</si>
  <si>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</si>
  <si>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Контрольное событие № 6. Сопровождение интернет-сайта 4-х учреждений в 2016 год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</si>
  <si>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</si>
  <si>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</si>
  <si>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</si>
  <si>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</si>
  <si>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</si>
  <si>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</si>
  <si>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</si>
  <si>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</si>
  <si>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8.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</si>
  <si>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9.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</si>
  <si>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10. Приобретены книги</t>
  </si>
  <si>
    <t>Контрольное событие № 11. Подписка периодических изданий</t>
  </si>
  <si>
    <t>1.4</t>
  </si>
  <si>
    <t>МБУК «ИРИКМ»</t>
  </si>
  <si>
    <t>1.4.1</t>
  </si>
  <si>
    <t>1.4.2</t>
  </si>
  <si>
    <t xml:space="preserve">Мероприятие 1.4.1. Публикация музейных предметов, музейных коллекций 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</si>
  <si>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</si>
  <si>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Контрольное событие № 12.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</si>
  <si>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</si>
  <si>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2018 год</t>
  </si>
  <si>
    <t>1.5</t>
  </si>
  <si>
    <t>1.5.1</t>
  </si>
  <si>
    <t>1.5.2</t>
  </si>
  <si>
    <t>Контрольное событие № 15. Выполнены противопожарные мероприятия в 2016 году</t>
  </si>
  <si>
    <t>2.1</t>
  </si>
  <si>
    <t>МБУК «Ижемская МКС»</t>
  </si>
  <si>
    <t>2.1.1</t>
  </si>
  <si>
    <t>2.1.2</t>
  </si>
  <si>
    <t>Контрольное событие № 16.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</si>
  <si>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</si>
  <si>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2018 год</t>
  </si>
  <si>
    <t>2.2</t>
  </si>
  <si>
    <t>2.2.1</t>
  </si>
  <si>
    <t>2.2.2</t>
  </si>
  <si>
    <t>Контрольное событие № 19. Организованы и проведены 6 районных и республиканских праздников в 2016 год</t>
  </si>
  <si>
    <t>Контрольное событие № 20. Организованы и проведены конференции, конкурсы, выставки и экскурсии в 2016 году</t>
  </si>
  <si>
    <t>2.3</t>
  </si>
  <si>
    <t>2.3.1</t>
  </si>
  <si>
    <t>Контрольное событие № 21. Повышена квалификация не менее 5-ти работников учреждений культуры и искусства в 2016 г.</t>
  </si>
  <si>
    <t>2.4</t>
  </si>
  <si>
    <t>2.4.1</t>
  </si>
  <si>
    <t>МБУДО «Ижемская ДШИ»</t>
  </si>
  <si>
    <t>Контрольное событие № 22. Выполнены в полном объеме показатели муниципального задания на оказание муниципальных услуг за 2016 год</t>
  </si>
  <si>
    <t>Контрольное событие № 23. Выполнены в полном объеме показатели муниципального задания на оказание муниципальных услуг за 2017 год</t>
  </si>
  <si>
    <t>Контрольное событие № 24. Выполнены в полном объеме показатели муниципального задания на оказание муниципальных услуг за 2018 год</t>
  </si>
  <si>
    <t>3.1</t>
  </si>
  <si>
    <t>3.1.1</t>
  </si>
  <si>
    <t>Контрольное событие № 25. Предоставлен годовой отчет о ходе реализации и оценке эффективности муниципальной программы за 2016 год</t>
  </si>
  <si>
    <t>Контрольное событие № 26. Предоставлен годовой отчет о ходе реализации и оценке эффективности муниципальной программы за 2017 год</t>
  </si>
  <si>
    <t>Контрольное событие № 27. Предоставлен годовой отчет о ходе реализации и оценке эффективности муниципальной программы за 2018 год</t>
  </si>
  <si>
    <t>3.1.2</t>
  </si>
  <si>
    <t>3.2</t>
  </si>
  <si>
    <t>3.3</t>
  </si>
  <si>
    <t>3.2.1</t>
  </si>
  <si>
    <t>Контрольное событие № 29. Достигнуты показатели результативности, закрепленные соглашениями с администрацией МО МР "Ижемский" за 2016 год</t>
  </si>
  <si>
    <t>Контрольное событие № 30. Достигнуты показатели результативности, закрепленные соглашениями с администрацией МО МР "Ижемский" за 2017 год</t>
  </si>
  <si>
    <t>Контрольное событие № 31. Достигнуты показатели результативности, закрепленные соглашениями с администрацией МО МР "Ижемский" за 2018 год</t>
  </si>
  <si>
    <t>МКУ «Хозяйственное управление»</t>
  </si>
  <si>
    <t>Контрольное событие № 31. Содержание объектов недвижимого имущества в надлежащем санитарном состоянии в 2016 год</t>
  </si>
  <si>
    <t>Контрольное событие № 32. Содержание объектов недвижимого имущества в надлежащем санитарном состоянии в 2017 год</t>
  </si>
  <si>
    <t>Контрольное событие № 33. Содержание объектов недвижимого имущества в надлежащем санитарном состоянии в 2018 год</t>
  </si>
  <si>
    <t>3.3.1</t>
  </si>
  <si>
    <t>от 30 декабря 2015 года  № 1132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</si>
</sst>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14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4" fontId="6" fillId="0" borderId="3" xfId="0" applyNumberFormat="1" applyFont="1" applyBorder="1" applyAlignment="1">
      <alignment horizontal="center" vertical="top" wrapText="1"/>
    </xf>
    <xf numFmtId="14" fontId="6" fillId="0" borderId="4" xfId="0" applyNumberFormat="1" applyFont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4"/>
  <sheetViews>
    <sheetView tabSelected="1" zoomScaleNormal="100" workbookViewId="0">
      <selection activeCell="AA8" sqref="AA8"/>
    </sheetView>
  </sheetViews>
  <sheetFormatPr defaultRowHeight="14.4"/>
  <cols>
    <col min="1" max="1" width="3.77734375" customWidth="1"/>
    <col min="2" max="2" width="14.33203125" customWidth="1"/>
    <col min="3" max="3" width="5.109375" customWidth="1"/>
    <col min="4" max="4" width="6.77734375" customWidth="1"/>
    <col min="5" max="5" width="6.109375" customWidth="1"/>
    <col min="6" max="6" width="11.109375" customWidth="1"/>
    <col min="7" max="7" width="8.44140625" customWidth="1"/>
    <col min="8" max="8" width="8.33203125" customWidth="1"/>
    <col min="9" max="9" width="8.77734375" customWidth="1"/>
    <col min="10" max="10" width="7.109375" customWidth="1"/>
    <col min="11" max="11" width="7.21875" customWidth="1"/>
    <col min="12" max="12" width="7" customWidth="1"/>
    <col min="13" max="13" width="4" customWidth="1"/>
    <col min="14" max="14" width="4.21875" customWidth="1"/>
    <col min="15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21875" customWidth="1"/>
    <col min="23" max="23" width="3.77734375" customWidth="1"/>
    <col min="24" max="24" width="3.5546875" customWidth="1"/>
  </cols>
  <sheetData>
    <row r="1" spans="1:24">
      <c r="M1" s="8"/>
      <c r="N1" s="82" t="s">
        <v>55</v>
      </c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8" customHeight="1">
      <c r="M2" s="82" t="s">
        <v>61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ht="12.75" customHeight="1">
      <c r="M3" s="8"/>
      <c r="N3" s="8"/>
      <c r="O3" s="82" t="s">
        <v>168</v>
      </c>
      <c r="P3" s="82"/>
      <c r="Q3" s="82"/>
      <c r="R3" s="82"/>
      <c r="S3" s="82"/>
      <c r="T3" s="82"/>
      <c r="U3" s="82"/>
      <c r="V3" s="82"/>
      <c r="W3" s="82"/>
      <c r="X3" s="82"/>
    </row>
    <row r="4" spans="1:24" ht="27.75" customHeight="1">
      <c r="A4" s="83" t="s">
        <v>65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</row>
    <row r="5" spans="1:24" ht="3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</row>
    <row r="6" spans="1:24">
      <c r="A6" s="81" t="s">
        <v>0</v>
      </c>
      <c r="B6" s="81" t="s">
        <v>5</v>
      </c>
      <c r="C6" s="81" t="s">
        <v>6</v>
      </c>
      <c r="D6" s="81" t="s">
        <v>7</v>
      </c>
      <c r="E6" s="81" t="s">
        <v>8</v>
      </c>
      <c r="F6" s="81" t="s">
        <v>9</v>
      </c>
      <c r="G6" s="81" t="s">
        <v>10</v>
      </c>
      <c r="H6" s="81" t="s">
        <v>41</v>
      </c>
      <c r="I6" s="81" t="s">
        <v>11</v>
      </c>
      <c r="J6" s="81"/>
      <c r="K6" s="81"/>
      <c r="L6" s="81"/>
      <c r="M6" s="81" t="s">
        <v>12</v>
      </c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</row>
    <row r="7" spans="1:24">
      <c r="A7" s="81"/>
      <c r="B7" s="81"/>
      <c r="C7" s="81"/>
      <c r="D7" s="81"/>
      <c r="E7" s="81"/>
      <c r="F7" s="81"/>
      <c r="G7" s="81"/>
      <c r="H7" s="81"/>
      <c r="I7" s="81" t="s">
        <v>2</v>
      </c>
      <c r="J7" s="81" t="s">
        <v>3</v>
      </c>
      <c r="K7" s="81"/>
      <c r="L7" s="81"/>
      <c r="M7" s="81" t="s">
        <v>13</v>
      </c>
      <c r="N7" s="81"/>
      <c r="O7" s="81"/>
      <c r="P7" s="81"/>
      <c r="Q7" s="81" t="s">
        <v>17</v>
      </c>
      <c r="R7" s="81"/>
      <c r="S7" s="81"/>
      <c r="T7" s="81"/>
      <c r="U7" s="81" t="s">
        <v>67</v>
      </c>
      <c r="V7" s="81"/>
      <c r="W7" s="81"/>
      <c r="X7" s="81"/>
    </row>
    <row r="8" spans="1:24" ht="117" customHeight="1">
      <c r="A8" s="81"/>
      <c r="B8" s="81"/>
      <c r="C8" s="81"/>
      <c r="D8" s="81"/>
      <c r="E8" s="81"/>
      <c r="F8" s="81"/>
      <c r="G8" s="81"/>
      <c r="H8" s="81"/>
      <c r="I8" s="81"/>
      <c r="J8" s="15" t="s">
        <v>1</v>
      </c>
      <c r="K8" s="15" t="s">
        <v>18</v>
      </c>
      <c r="L8" s="15" t="s">
        <v>68</v>
      </c>
      <c r="M8" s="3">
        <v>1</v>
      </c>
      <c r="N8" s="3">
        <v>2</v>
      </c>
      <c r="O8" s="3">
        <v>3</v>
      </c>
      <c r="P8" s="3">
        <v>4</v>
      </c>
      <c r="Q8" s="3">
        <v>1</v>
      </c>
      <c r="R8" s="3">
        <v>2</v>
      </c>
      <c r="S8" s="3">
        <v>3</v>
      </c>
      <c r="T8" s="3">
        <v>4</v>
      </c>
      <c r="U8" s="3">
        <v>1</v>
      </c>
      <c r="V8" s="3">
        <v>2</v>
      </c>
      <c r="W8" s="3">
        <v>3</v>
      </c>
      <c r="X8" s="3">
        <v>4</v>
      </c>
    </row>
    <row r="9" spans="1:24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</row>
    <row r="10" spans="1:24" ht="14.4" customHeight="1">
      <c r="A10" s="66" t="s">
        <v>86</v>
      </c>
      <c r="B10" s="72" t="s">
        <v>85</v>
      </c>
      <c r="C10" s="58"/>
      <c r="D10" s="75" t="s">
        <v>56</v>
      </c>
      <c r="E10" s="75" t="s">
        <v>16</v>
      </c>
      <c r="F10" s="58" t="s">
        <v>25</v>
      </c>
      <c r="G10" s="78">
        <v>42370</v>
      </c>
      <c r="H10" s="78">
        <v>42735</v>
      </c>
      <c r="I10" s="69">
        <f>I22+I23+I24+I25+I26</f>
        <v>591</v>
      </c>
      <c r="J10" s="69">
        <f t="shared" ref="J10:L10" si="0">J22+J23+J24+J25+J26</f>
        <v>591</v>
      </c>
      <c r="K10" s="69">
        <f t="shared" si="0"/>
        <v>0</v>
      </c>
      <c r="L10" s="69">
        <f t="shared" si="0"/>
        <v>0</v>
      </c>
      <c r="M10" s="58" t="s">
        <v>74</v>
      </c>
      <c r="N10" s="58" t="s">
        <v>74</v>
      </c>
      <c r="O10" s="58" t="s">
        <v>74</v>
      </c>
      <c r="P10" s="58" t="s">
        <v>74</v>
      </c>
      <c r="Q10" s="58"/>
      <c r="R10" s="58"/>
      <c r="S10" s="58"/>
      <c r="T10" s="58"/>
      <c r="U10" s="58"/>
      <c r="V10" s="58"/>
      <c r="W10" s="58"/>
      <c r="X10" s="58"/>
    </row>
    <row r="11" spans="1:24">
      <c r="A11" s="66"/>
      <c r="B11" s="73"/>
      <c r="C11" s="59"/>
      <c r="D11" s="76"/>
      <c r="E11" s="76"/>
      <c r="F11" s="59"/>
      <c r="G11" s="79"/>
      <c r="H11" s="79"/>
      <c r="I11" s="70"/>
      <c r="J11" s="70"/>
      <c r="K11" s="70"/>
      <c r="L11" s="70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1:24">
      <c r="A12" s="66"/>
      <c r="B12" s="73"/>
      <c r="C12" s="59"/>
      <c r="D12" s="76"/>
      <c r="E12" s="76"/>
      <c r="F12" s="59"/>
      <c r="G12" s="79"/>
      <c r="H12" s="79"/>
      <c r="I12" s="70"/>
      <c r="J12" s="70"/>
      <c r="K12" s="70"/>
      <c r="L12" s="70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4">
      <c r="A13" s="66"/>
      <c r="B13" s="73"/>
      <c r="C13" s="59"/>
      <c r="D13" s="76"/>
      <c r="E13" s="76"/>
      <c r="F13" s="59"/>
      <c r="G13" s="79"/>
      <c r="H13" s="79"/>
      <c r="I13" s="70"/>
      <c r="J13" s="70"/>
      <c r="K13" s="70"/>
      <c r="L13" s="70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>
      <c r="A14" s="66"/>
      <c r="B14" s="73"/>
      <c r="C14" s="59"/>
      <c r="D14" s="76"/>
      <c r="E14" s="76"/>
      <c r="F14" s="59"/>
      <c r="G14" s="79"/>
      <c r="H14" s="79"/>
      <c r="I14" s="70"/>
      <c r="J14" s="70"/>
      <c r="K14" s="70"/>
      <c r="L14" s="70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>
      <c r="A15" s="66"/>
      <c r="B15" s="73"/>
      <c r="C15" s="59"/>
      <c r="D15" s="76"/>
      <c r="E15" s="76"/>
      <c r="F15" s="59"/>
      <c r="G15" s="79"/>
      <c r="H15" s="79"/>
      <c r="I15" s="70"/>
      <c r="J15" s="70"/>
      <c r="K15" s="70"/>
      <c r="L15" s="70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>
      <c r="A16" s="66"/>
      <c r="B16" s="73"/>
      <c r="C16" s="59"/>
      <c r="D16" s="76"/>
      <c r="E16" s="76"/>
      <c r="F16" s="59"/>
      <c r="G16" s="79"/>
      <c r="H16" s="79"/>
      <c r="I16" s="70"/>
      <c r="J16" s="70"/>
      <c r="K16" s="70"/>
      <c r="L16" s="70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spans="1:28">
      <c r="A17" s="66"/>
      <c r="B17" s="73"/>
      <c r="C17" s="59"/>
      <c r="D17" s="76"/>
      <c r="E17" s="76"/>
      <c r="F17" s="59"/>
      <c r="G17" s="79"/>
      <c r="H17" s="79"/>
      <c r="I17" s="70"/>
      <c r="J17" s="70"/>
      <c r="K17" s="70"/>
      <c r="L17" s="70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8">
      <c r="A18" s="66"/>
      <c r="B18" s="73"/>
      <c r="C18" s="59"/>
      <c r="D18" s="76"/>
      <c r="E18" s="76"/>
      <c r="F18" s="59"/>
      <c r="G18" s="79"/>
      <c r="H18" s="79"/>
      <c r="I18" s="70"/>
      <c r="J18" s="70"/>
      <c r="K18" s="70"/>
      <c r="L18" s="70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</row>
    <row r="19" spans="1:28">
      <c r="A19" s="66"/>
      <c r="B19" s="73"/>
      <c r="C19" s="59"/>
      <c r="D19" s="76"/>
      <c r="E19" s="76"/>
      <c r="F19" s="59"/>
      <c r="G19" s="79"/>
      <c r="H19" s="79"/>
      <c r="I19" s="70"/>
      <c r="J19" s="70"/>
      <c r="K19" s="70"/>
      <c r="L19" s="70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</row>
    <row r="20" spans="1:28">
      <c r="A20" s="66"/>
      <c r="B20" s="73"/>
      <c r="C20" s="59"/>
      <c r="D20" s="76"/>
      <c r="E20" s="76"/>
      <c r="F20" s="59"/>
      <c r="G20" s="79"/>
      <c r="H20" s="79"/>
      <c r="I20" s="70"/>
      <c r="J20" s="70"/>
      <c r="K20" s="70"/>
      <c r="L20" s="70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28" ht="22.8" customHeight="1">
      <c r="A21" s="66"/>
      <c r="B21" s="74"/>
      <c r="C21" s="60"/>
      <c r="D21" s="77"/>
      <c r="E21" s="77"/>
      <c r="F21" s="60"/>
      <c r="G21" s="80"/>
      <c r="H21" s="80"/>
      <c r="I21" s="71"/>
      <c r="J21" s="71"/>
      <c r="K21" s="71"/>
      <c r="L21" s="71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8" ht="171" customHeight="1">
      <c r="A22" s="49" t="s">
        <v>87</v>
      </c>
      <c r="B22" s="10" t="s">
        <v>88</v>
      </c>
      <c r="C22" s="22"/>
      <c r="D22" s="23" t="s">
        <v>56</v>
      </c>
      <c r="E22" s="23" t="s">
        <v>16</v>
      </c>
      <c r="F22" s="22" t="s">
        <v>40</v>
      </c>
      <c r="G22" s="24">
        <v>42522</v>
      </c>
      <c r="H22" s="24">
        <v>42643</v>
      </c>
      <c r="I22" s="25">
        <f>J22+K22+L22</f>
        <v>145</v>
      </c>
      <c r="J22" s="25">
        <v>145</v>
      </c>
      <c r="K22" s="25">
        <v>0</v>
      </c>
      <c r="L22" s="25">
        <v>0</v>
      </c>
      <c r="M22" s="22"/>
      <c r="N22" s="22" t="s">
        <v>74</v>
      </c>
      <c r="O22" s="22" t="s">
        <v>74</v>
      </c>
      <c r="P22" s="22"/>
      <c r="Q22" s="22"/>
      <c r="R22" s="22"/>
      <c r="S22" s="22"/>
      <c r="T22" s="22"/>
      <c r="U22" s="22"/>
      <c r="V22" s="22"/>
      <c r="W22" s="22"/>
      <c r="X22" s="22"/>
      <c r="Z22" s="5"/>
      <c r="AA22" s="5"/>
      <c r="AB22" s="5"/>
    </row>
    <row r="23" spans="1:28" ht="169.8" customHeight="1">
      <c r="A23" s="49" t="s">
        <v>89</v>
      </c>
      <c r="B23" s="46" t="s">
        <v>93</v>
      </c>
      <c r="C23" s="32"/>
      <c r="D23" s="47" t="s">
        <v>56</v>
      </c>
      <c r="E23" s="33" t="s">
        <v>16</v>
      </c>
      <c r="F23" s="32" t="s">
        <v>19</v>
      </c>
      <c r="G23" s="34">
        <v>42461</v>
      </c>
      <c r="H23" s="34">
        <v>42735</v>
      </c>
      <c r="I23" s="30">
        <f t="shared" ref="I23" si="1">J23+K23+L23</f>
        <v>230</v>
      </c>
      <c r="J23" s="35">
        <v>230</v>
      </c>
      <c r="K23" s="35">
        <v>0</v>
      </c>
      <c r="L23" s="35">
        <v>0</v>
      </c>
      <c r="M23" s="32"/>
      <c r="N23" s="22" t="s">
        <v>74</v>
      </c>
      <c r="O23" s="22" t="s">
        <v>74</v>
      </c>
      <c r="P23" s="22" t="s">
        <v>74</v>
      </c>
      <c r="Q23" s="32"/>
      <c r="R23" s="32"/>
      <c r="S23" s="32"/>
      <c r="T23" s="32"/>
      <c r="U23" s="32"/>
      <c r="V23" s="32"/>
      <c r="W23" s="32"/>
      <c r="X23" s="32"/>
    </row>
    <row r="24" spans="1:28" ht="108">
      <c r="A24" s="49" t="s">
        <v>90</v>
      </c>
      <c r="B24" s="26" t="s">
        <v>94</v>
      </c>
      <c r="C24" s="27"/>
      <c r="D24" s="28" t="s">
        <v>56</v>
      </c>
      <c r="E24" s="28" t="s">
        <v>16</v>
      </c>
      <c r="F24" s="27" t="s">
        <v>42</v>
      </c>
      <c r="G24" s="34">
        <v>42461</v>
      </c>
      <c r="H24" s="34">
        <v>42735</v>
      </c>
      <c r="I24" s="25">
        <f>J24+K24+L24</f>
        <v>50</v>
      </c>
      <c r="J24" s="25">
        <v>50</v>
      </c>
      <c r="K24" s="35">
        <v>0</v>
      </c>
      <c r="L24" s="35">
        <v>0</v>
      </c>
      <c r="M24" s="36"/>
      <c r="N24" s="22" t="s">
        <v>74</v>
      </c>
      <c r="O24" s="22" t="s">
        <v>74</v>
      </c>
      <c r="P24" s="22" t="s">
        <v>74</v>
      </c>
      <c r="Q24" s="36"/>
      <c r="R24" s="36"/>
      <c r="S24" s="36"/>
      <c r="T24" s="36"/>
      <c r="U24" s="36"/>
      <c r="V24" s="36"/>
      <c r="W24" s="36"/>
      <c r="X24" s="36"/>
    </row>
    <row r="25" spans="1:28" s="6" customFormat="1" ht="149.4" customHeight="1">
      <c r="A25" s="49" t="s">
        <v>91</v>
      </c>
      <c r="B25" s="10" t="s">
        <v>95</v>
      </c>
      <c r="C25" s="22"/>
      <c r="D25" s="23" t="s">
        <v>56</v>
      </c>
      <c r="E25" s="23" t="s">
        <v>16</v>
      </c>
      <c r="F25" s="22" t="s">
        <v>62</v>
      </c>
      <c r="G25" s="24">
        <v>42461</v>
      </c>
      <c r="H25" s="34">
        <v>42735</v>
      </c>
      <c r="I25" s="25">
        <f>J25+K25+L25</f>
        <v>66</v>
      </c>
      <c r="J25" s="25">
        <v>66</v>
      </c>
      <c r="K25" s="25">
        <v>0</v>
      </c>
      <c r="L25" s="25">
        <v>0</v>
      </c>
      <c r="M25" s="22"/>
      <c r="N25" s="22" t="s">
        <v>74</v>
      </c>
      <c r="O25" s="22" t="s">
        <v>74</v>
      </c>
      <c r="P25" s="22" t="s">
        <v>74</v>
      </c>
      <c r="Q25" s="22"/>
      <c r="R25" s="22"/>
      <c r="S25" s="22"/>
      <c r="T25" s="22"/>
      <c r="U25" s="22"/>
      <c r="V25" s="22"/>
      <c r="W25" s="22"/>
      <c r="X25" s="22"/>
    </row>
    <row r="26" spans="1:28" s="6" customFormat="1" ht="112.2" customHeight="1">
      <c r="A26" s="49" t="s">
        <v>92</v>
      </c>
      <c r="B26" s="10" t="s">
        <v>96</v>
      </c>
      <c r="C26" s="22"/>
      <c r="D26" s="23" t="s">
        <v>56</v>
      </c>
      <c r="E26" s="23" t="s">
        <v>16</v>
      </c>
      <c r="F26" s="27" t="s">
        <v>48</v>
      </c>
      <c r="G26" s="24">
        <v>42370</v>
      </c>
      <c r="H26" s="34">
        <v>42735</v>
      </c>
      <c r="I26" s="25">
        <f>J26+K26+L26</f>
        <v>100</v>
      </c>
      <c r="J26" s="25">
        <v>100</v>
      </c>
      <c r="K26" s="25">
        <v>0</v>
      </c>
      <c r="L26" s="25">
        <v>0</v>
      </c>
      <c r="M26" s="22" t="s">
        <v>74</v>
      </c>
      <c r="N26" s="22" t="s">
        <v>74</v>
      </c>
      <c r="O26" s="22" t="s">
        <v>74</v>
      </c>
      <c r="P26" s="22" t="s">
        <v>74</v>
      </c>
      <c r="Q26" s="22"/>
      <c r="R26" s="22"/>
      <c r="S26" s="22"/>
      <c r="T26" s="22"/>
      <c r="U26" s="22"/>
      <c r="V26" s="22"/>
      <c r="W26" s="22"/>
      <c r="X26" s="22"/>
    </row>
    <row r="27" spans="1:28" ht="109.2" customHeight="1">
      <c r="A27" s="19"/>
      <c r="B27" s="46" t="s">
        <v>97</v>
      </c>
      <c r="C27" s="32"/>
      <c r="D27" s="33" t="s">
        <v>56</v>
      </c>
      <c r="E27" s="33" t="s">
        <v>16</v>
      </c>
      <c r="F27" s="32" t="s">
        <v>20</v>
      </c>
      <c r="G27" s="32" t="s">
        <v>20</v>
      </c>
      <c r="H27" s="34">
        <v>42643</v>
      </c>
      <c r="I27" s="32"/>
      <c r="J27" s="35"/>
      <c r="K27" s="32"/>
      <c r="L27" s="35"/>
      <c r="M27" s="32"/>
      <c r="N27" s="32"/>
      <c r="O27" s="22" t="s">
        <v>74</v>
      </c>
      <c r="P27" s="32"/>
      <c r="Q27" s="32"/>
      <c r="R27" s="32"/>
      <c r="S27" s="32"/>
      <c r="T27" s="32"/>
      <c r="U27" s="32"/>
      <c r="V27" s="32"/>
      <c r="W27" s="32"/>
      <c r="X27" s="32"/>
    </row>
    <row r="28" spans="1:28" ht="144" customHeight="1">
      <c r="A28" s="19"/>
      <c r="B28" s="46" t="s">
        <v>98</v>
      </c>
      <c r="C28" s="32"/>
      <c r="D28" s="33" t="s">
        <v>56</v>
      </c>
      <c r="E28" s="33" t="s">
        <v>16</v>
      </c>
      <c r="F28" s="32" t="s">
        <v>20</v>
      </c>
      <c r="G28" s="32" t="s">
        <v>20</v>
      </c>
      <c r="H28" s="34">
        <v>42735</v>
      </c>
      <c r="I28" s="32"/>
      <c r="J28" s="35"/>
      <c r="K28" s="32"/>
      <c r="L28" s="35"/>
      <c r="M28" s="32"/>
      <c r="N28" s="32"/>
      <c r="O28" s="32"/>
      <c r="P28" s="22" t="s">
        <v>74</v>
      </c>
      <c r="Q28" s="32"/>
      <c r="R28" s="32"/>
      <c r="S28" s="32"/>
      <c r="T28" s="32"/>
      <c r="U28" s="32"/>
      <c r="V28" s="32"/>
      <c r="W28" s="32"/>
      <c r="X28" s="32"/>
    </row>
    <row r="29" spans="1:28" s="16" customFormat="1" ht="110.4" customHeight="1">
      <c r="A29" s="21"/>
      <c r="B29" s="46" t="s">
        <v>99</v>
      </c>
      <c r="C29" s="32"/>
      <c r="D29" s="33" t="s">
        <v>56</v>
      </c>
      <c r="E29" s="33" t="s">
        <v>16</v>
      </c>
      <c r="F29" s="32" t="s">
        <v>20</v>
      </c>
      <c r="G29" s="32" t="s">
        <v>20</v>
      </c>
      <c r="H29" s="34">
        <v>42735</v>
      </c>
      <c r="I29" s="32"/>
      <c r="J29" s="35"/>
      <c r="K29" s="32"/>
      <c r="L29" s="35"/>
      <c r="M29" s="32"/>
      <c r="N29" s="32"/>
      <c r="O29" s="32"/>
      <c r="P29" s="22" t="s">
        <v>74</v>
      </c>
      <c r="Q29" s="32"/>
      <c r="R29" s="32"/>
      <c r="S29" s="32"/>
      <c r="T29" s="32"/>
      <c r="U29" s="32"/>
      <c r="V29" s="32"/>
      <c r="W29" s="32"/>
      <c r="X29" s="32"/>
    </row>
    <row r="30" spans="1:28" s="11" customFormat="1" ht="111.6" customHeight="1">
      <c r="A30" s="21"/>
      <c r="B30" s="10" t="s">
        <v>100</v>
      </c>
      <c r="C30" s="32"/>
      <c r="D30" s="33" t="s">
        <v>56</v>
      </c>
      <c r="E30" s="33" t="s">
        <v>16</v>
      </c>
      <c r="F30" s="32" t="s">
        <v>20</v>
      </c>
      <c r="G30" s="32" t="s">
        <v>20</v>
      </c>
      <c r="H30" s="34">
        <v>42735</v>
      </c>
      <c r="I30" s="32"/>
      <c r="J30" s="35"/>
      <c r="K30" s="32"/>
      <c r="L30" s="35"/>
      <c r="M30" s="32"/>
      <c r="N30" s="32"/>
      <c r="O30" s="32"/>
      <c r="P30" s="22" t="s">
        <v>74</v>
      </c>
      <c r="Q30" s="32"/>
      <c r="R30" s="32"/>
      <c r="S30" s="32"/>
      <c r="T30" s="32"/>
      <c r="U30" s="32"/>
      <c r="V30" s="32"/>
      <c r="W30" s="32"/>
      <c r="X30" s="32"/>
    </row>
    <row r="31" spans="1:28" s="16" customFormat="1" ht="112.2" customHeight="1">
      <c r="A31" s="21"/>
      <c r="B31" s="10" t="s">
        <v>101</v>
      </c>
      <c r="C31" s="32"/>
      <c r="D31" s="33" t="s">
        <v>56</v>
      </c>
      <c r="E31" s="33" t="s">
        <v>16</v>
      </c>
      <c r="F31" s="32" t="s">
        <v>20</v>
      </c>
      <c r="G31" s="32" t="s">
        <v>20</v>
      </c>
      <c r="H31" s="34">
        <v>42735</v>
      </c>
      <c r="I31" s="32"/>
      <c r="J31" s="35"/>
      <c r="K31" s="32"/>
      <c r="L31" s="35"/>
      <c r="M31" s="32"/>
      <c r="N31" s="32"/>
      <c r="O31" s="32"/>
      <c r="P31" s="22" t="s">
        <v>74</v>
      </c>
      <c r="Q31" s="32"/>
      <c r="R31" s="32"/>
      <c r="S31" s="32"/>
      <c r="T31" s="32"/>
      <c r="U31" s="32"/>
      <c r="V31" s="32"/>
      <c r="W31" s="32"/>
      <c r="X31" s="32"/>
    </row>
    <row r="32" spans="1:28" ht="17.399999999999999" customHeight="1">
      <c r="A32" s="66" t="s">
        <v>102</v>
      </c>
      <c r="B32" s="63" t="s">
        <v>57</v>
      </c>
      <c r="C32" s="56"/>
      <c r="D32" s="64" t="s">
        <v>56</v>
      </c>
      <c r="E32" s="63" t="s">
        <v>16</v>
      </c>
      <c r="F32" s="56" t="s">
        <v>21</v>
      </c>
      <c r="G32" s="65">
        <v>42370</v>
      </c>
      <c r="H32" s="65">
        <v>42735</v>
      </c>
      <c r="I32" s="57">
        <f>I34</f>
        <v>50</v>
      </c>
      <c r="J32" s="57">
        <f>J34</f>
        <v>50</v>
      </c>
      <c r="K32" s="57">
        <f t="shared" ref="K32:L32" si="2">K34</f>
        <v>0</v>
      </c>
      <c r="L32" s="57">
        <f t="shared" si="2"/>
        <v>0</v>
      </c>
      <c r="M32" s="58" t="s">
        <v>74</v>
      </c>
      <c r="N32" s="58" t="s">
        <v>74</v>
      </c>
      <c r="O32" s="58" t="s">
        <v>74</v>
      </c>
      <c r="P32" s="58" t="s">
        <v>74</v>
      </c>
      <c r="Q32" s="56"/>
      <c r="R32" s="56"/>
      <c r="S32" s="56"/>
      <c r="T32" s="56"/>
      <c r="U32" s="56"/>
      <c r="V32" s="56"/>
      <c r="W32" s="56"/>
      <c r="X32" s="56"/>
    </row>
    <row r="33" spans="1:24" ht="91.95" customHeight="1">
      <c r="A33" s="66"/>
      <c r="B33" s="63"/>
      <c r="C33" s="56"/>
      <c r="D33" s="64"/>
      <c r="E33" s="63"/>
      <c r="F33" s="56"/>
      <c r="G33" s="56"/>
      <c r="H33" s="56"/>
      <c r="I33" s="57"/>
      <c r="J33" s="57"/>
      <c r="K33" s="57"/>
      <c r="L33" s="57"/>
      <c r="M33" s="60"/>
      <c r="N33" s="60"/>
      <c r="O33" s="60"/>
      <c r="P33" s="60"/>
      <c r="Q33" s="56"/>
      <c r="R33" s="56"/>
      <c r="S33" s="56"/>
      <c r="T33" s="56"/>
      <c r="U33" s="56"/>
      <c r="V33" s="56"/>
      <c r="W33" s="56"/>
      <c r="X33" s="56"/>
    </row>
    <row r="34" spans="1:24" ht="192.6" customHeight="1">
      <c r="A34" s="52" t="s">
        <v>103</v>
      </c>
      <c r="B34" s="10" t="s">
        <v>59</v>
      </c>
      <c r="C34" s="32"/>
      <c r="D34" s="33" t="s">
        <v>56</v>
      </c>
      <c r="E34" s="31" t="s">
        <v>16</v>
      </c>
      <c r="F34" s="27" t="s">
        <v>24</v>
      </c>
      <c r="G34" s="38">
        <v>42370</v>
      </c>
      <c r="H34" s="38">
        <v>42735</v>
      </c>
      <c r="I34" s="35">
        <f>J34+K34+L34</f>
        <v>50</v>
      </c>
      <c r="J34" s="35">
        <v>50</v>
      </c>
      <c r="K34" s="35">
        <v>0</v>
      </c>
      <c r="L34" s="35">
        <v>0</v>
      </c>
      <c r="M34" s="32" t="s">
        <v>74</v>
      </c>
      <c r="N34" s="39" t="s">
        <v>74</v>
      </c>
      <c r="O34" s="39" t="s">
        <v>74</v>
      </c>
      <c r="P34" s="39" t="s">
        <v>74</v>
      </c>
      <c r="Q34" s="32"/>
      <c r="R34" s="32"/>
      <c r="S34" s="32"/>
      <c r="T34" s="32"/>
      <c r="U34" s="32"/>
      <c r="V34" s="32"/>
      <c r="W34" s="32"/>
      <c r="X34" s="32"/>
    </row>
    <row r="35" spans="1:24" ht="110.4" customHeight="1">
      <c r="A35" s="43"/>
      <c r="B35" s="46" t="s">
        <v>104</v>
      </c>
      <c r="C35" s="32"/>
      <c r="D35" s="33" t="s">
        <v>56</v>
      </c>
      <c r="E35" s="31" t="s">
        <v>16</v>
      </c>
      <c r="F35" s="27" t="s">
        <v>26</v>
      </c>
      <c r="G35" s="27" t="s">
        <v>26</v>
      </c>
      <c r="H35" s="38">
        <v>42735</v>
      </c>
      <c r="I35" s="32"/>
      <c r="J35" s="35"/>
      <c r="K35" s="35"/>
      <c r="L35" s="35"/>
      <c r="M35" s="40"/>
      <c r="N35" s="32"/>
      <c r="O35" s="32"/>
      <c r="P35" s="39" t="s">
        <v>74</v>
      </c>
      <c r="Q35" s="32"/>
      <c r="R35" s="32"/>
      <c r="S35" s="32"/>
      <c r="T35" s="32"/>
      <c r="U35" s="32"/>
      <c r="V35" s="32"/>
      <c r="W35" s="32"/>
      <c r="X35" s="39"/>
    </row>
    <row r="36" spans="1:24" ht="194.4" customHeight="1">
      <c r="A36" s="52" t="s">
        <v>105</v>
      </c>
      <c r="B36" s="31" t="s">
        <v>81</v>
      </c>
      <c r="C36" s="32"/>
      <c r="D36" s="33" t="s">
        <v>56</v>
      </c>
      <c r="E36" s="46" t="s">
        <v>108</v>
      </c>
      <c r="F36" s="27" t="s">
        <v>23</v>
      </c>
      <c r="G36" s="34">
        <v>42370</v>
      </c>
      <c r="H36" s="34">
        <v>43465</v>
      </c>
      <c r="I36" s="35">
        <f>I37+I38+I39+I40</f>
        <v>40382.239999999998</v>
      </c>
      <c r="J36" s="35">
        <f>J37+J38+J39+J40</f>
        <v>17124.699999999997</v>
      </c>
      <c r="K36" s="35">
        <f t="shared" ref="K36:L36" si="3">K37+K38+K39+K40</f>
        <v>13084.77</v>
      </c>
      <c r="L36" s="35">
        <f t="shared" si="3"/>
        <v>10172.77</v>
      </c>
      <c r="M36" s="39" t="s">
        <v>74</v>
      </c>
      <c r="N36" s="39" t="s">
        <v>74</v>
      </c>
      <c r="O36" s="39" t="s">
        <v>74</v>
      </c>
      <c r="P36" s="39" t="s">
        <v>74</v>
      </c>
      <c r="Q36" s="39" t="s">
        <v>74</v>
      </c>
      <c r="R36" s="39" t="s">
        <v>74</v>
      </c>
      <c r="S36" s="39" t="s">
        <v>74</v>
      </c>
      <c r="T36" s="39" t="s">
        <v>74</v>
      </c>
      <c r="U36" s="39" t="s">
        <v>74</v>
      </c>
      <c r="V36" s="39" t="s">
        <v>74</v>
      </c>
      <c r="W36" s="39" t="s">
        <v>74</v>
      </c>
      <c r="X36" s="39" t="s">
        <v>74</v>
      </c>
    </row>
    <row r="37" spans="1:24" ht="123" customHeight="1">
      <c r="A37" s="53" t="s">
        <v>106</v>
      </c>
      <c r="B37" s="31" t="s">
        <v>76</v>
      </c>
      <c r="C37" s="32"/>
      <c r="D37" s="33" t="s">
        <v>56</v>
      </c>
      <c r="E37" s="46" t="s">
        <v>108</v>
      </c>
      <c r="F37" s="29" t="s">
        <v>27</v>
      </c>
      <c r="G37" s="34">
        <v>42370</v>
      </c>
      <c r="H37" s="34">
        <v>43465</v>
      </c>
      <c r="I37" s="35">
        <f>J37+K37+L37</f>
        <v>19966.099999999999</v>
      </c>
      <c r="J37" s="35">
        <v>8337.2999999999993</v>
      </c>
      <c r="K37" s="35">
        <v>6542.4</v>
      </c>
      <c r="L37" s="35">
        <v>5086.3999999999996</v>
      </c>
      <c r="M37" s="39" t="s">
        <v>74</v>
      </c>
      <c r="N37" s="39" t="s">
        <v>74</v>
      </c>
      <c r="O37" s="39" t="s">
        <v>74</v>
      </c>
      <c r="P37" s="39" t="s">
        <v>74</v>
      </c>
      <c r="Q37" s="39" t="s">
        <v>74</v>
      </c>
      <c r="R37" s="39" t="s">
        <v>74</v>
      </c>
      <c r="S37" s="39" t="s">
        <v>74</v>
      </c>
      <c r="T37" s="39" t="s">
        <v>74</v>
      </c>
      <c r="U37" s="39" t="s">
        <v>74</v>
      </c>
      <c r="V37" s="39" t="s">
        <v>74</v>
      </c>
      <c r="W37" s="39" t="s">
        <v>74</v>
      </c>
      <c r="X37" s="39" t="s">
        <v>74</v>
      </c>
    </row>
    <row r="38" spans="1:24" ht="171" customHeight="1">
      <c r="A38" s="53" t="s">
        <v>107</v>
      </c>
      <c r="B38" s="46" t="s">
        <v>109</v>
      </c>
      <c r="C38" s="32"/>
      <c r="D38" s="33" t="s">
        <v>56</v>
      </c>
      <c r="E38" s="46" t="s">
        <v>108</v>
      </c>
      <c r="F38" s="29" t="s">
        <v>28</v>
      </c>
      <c r="G38" s="34">
        <v>42370</v>
      </c>
      <c r="H38" s="34">
        <v>43465</v>
      </c>
      <c r="I38" s="35">
        <f t="shared" ref="I38:I40" si="4">J38+K38+L38</f>
        <v>19966.14</v>
      </c>
      <c r="J38" s="35">
        <v>8337.4</v>
      </c>
      <c r="K38" s="35">
        <v>6542.37</v>
      </c>
      <c r="L38" s="35">
        <v>5086.37</v>
      </c>
      <c r="M38" s="39" t="s">
        <v>74</v>
      </c>
      <c r="N38" s="39" t="s">
        <v>74</v>
      </c>
      <c r="O38" s="39" t="s">
        <v>74</v>
      </c>
      <c r="P38" s="39" t="s">
        <v>74</v>
      </c>
      <c r="Q38" s="39" t="s">
        <v>74</v>
      </c>
      <c r="R38" s="39" t="s">
        <v>74</v>
      </c>
      <c r="S38" s="39" t="s">
        <v>74</v>
      </c>
      <c r="T38" s="39" t="s">
        <v>74</v>
      </c>
      <c r="U38" s="39" t="s">
        <v>74</v>
      </c>
      <c r="V38" s="39" t="s">
        <v>74</v>
      </c>
      <c r="W38" s="39" t="s">
        <v>74</v>
      </c>
      <c r="X38" s="39" t="s">
        <v>74</v>
      </c>
    </row>
    <row r="39" spans="1:24" s="11" customFormat="1" ht="120">
      <c r="A39" s="53" t="s">
        <v>110</v>
      </c>
      <c r="B39" s="10" t="s">
        <v>63</v>
      </c>
      <c r="C39" s="32"/>
      <c r="D39" s="33" t="s">
        <v>56</v>
      </c>
      <c r="E39" s="46" t="s">
        <v>108</v>
      </c>
      <c r="F39" s="29" t="s">
        <v>70</v>
      </c>
      <c r="G39" s="34">
        <v>42370</v>
      </c>
      <c r="H39" s="34">
        <v>42735</v>
      </c>
      <c r="I39" s="35">
        <f t="shared" si="4"/>
        <v>50</v>
      </c>
      <c r="J39" s="35">
        <v>50</v>
      </c>
      <c r="K39" s="35">
        <v>0</v>
      </c>
      <c r="L39" s="35">
        <v>0</v>
      </c>
      <c r="M39" s="32" t="s">
        <v>74</v>
      </c>
      <c r="N39" s="32" t="s">
        <v>74</v>
      </c>
      <c r="O39" s="32" t="s">
        <v>74</v>
      </c>
      <c r="P39" s="32" t="s">
        <v>74</v>
      </c>
      <c r="Q39" s="32"/>
      <c r="R39" s="32"/>
      <c r="S39" s="32"/>
      <c r="T39" s="32"/>
      <c r="U39" s="32"/>
      <c r="V39" s="32"/>
      <c r="W39" s="32"/>
      <c r="X39" s="32"/>
    </row>
    <row r="40" spans="1:24" s="11" customFormat="1" ht="108">
      <c r="A40" s="53" t="s">
        <v>111</v>
      </c>
      <c r="B40" s="31" t="s">
        <v>64</v>
      </c>
      <c r="C40" s="32"/>
      <c r="D40" s="33" t="s">
        <v>56</v>
      </c>
      <c r="E40" s="46" t="s">
        <v>108</v>
      </c>
      <c r="F40" s="29" t="s">
        <v>69</v>
      </c>
      <c r="G40" s="34">
        <v>42370</v>
      </c>
      <c r="H40" s="34">
        <v>42735</v>
      </c>
      <c r="I40" s="35">
        <f t="shared" si="4"/>
        <v>400</v>
      </c>
      <c r="J40" s="35">
        <v>400</v>
      </c>
      <c r="K40" s="35">
        <v>0</v>
      </c>
      <c r="L40" s="35">
        <v>0</v>
      </c>
      <c r="M40" s="32" t="s">
        <v>74</v>
      </c>
      <c r="N40" s="32" t="s">
        <v>74</v>
      </c>
      <c r="O40" s="32" t="s">
        <v>74</v>
      </c>
      <c r="P40" s="32" t="s">
        <v>74</v>
      </c>
      <c r="Q40" s="32"/>
      <c r="R40" s="32"/>
      <c r="S40" s="32"/>
      <c r="T40" s="32"/>
      <c r="U40" s="32"/>
      <c r="V40" s="32"/>
      <c r="W40" s="32"/>
      <c r="X40" s="32"/>
    </row>
    <row r="41" spans="1:24" ht="132" customHeight="1">
      <c r="A41" s="20"/>
      <c r="B41" s="46" t="s">
        <v>112</v>
      </c>
      <c r="C41" s="32"/>
      <c r="D41" s="33" t="s">
        <v>56</v>
      </c>
      <c r="E41" s="31" t="s">
        <v>16</v>
      </c>
      <c r="F41" s="29" t="s">
        <v>26</v>
      </c>
      <c r="G41" s="29" t="s">
        <v>26</v>
      </c>
      <c r="H41" s="34">
        <v>42735</v>
      </c>
      <c r="I41" s="32"/>
      <c r="J41" s="35"/>
      <c r="K41" s="35"/>
      <c r="L41" s="35"/>
      <c r="M41" s="32"/>
      <c r="N41" s="32"/>
      <c r="O41" s="32"/>
      <c r="P41" s="32" t="s">
        <v>74</v>
      </c>
      <c r="Q41" s="32"/>
      <c r="R41" s="32"/>
      <c r="S41" s="32"/>
      <c r="T41" s="32"/>
      <c r="U41" s="32"/>
      <c r="V41" s="32"/>
      <c r="W41" s="32"/>
      <c r="X41" s="32"/>
    </row>
    <row r="42" spans="1:24" ht="133.80000000000001" customHeight="1">
      <c r="A42" s="20"/>
      <c r="B42" s="46" t="s">
        <v>113</v>
      </c>
      <c r="C42" s="32"/>
      <c r="D42" s="33" t="s">
        <v>56</v>
      </c>
      <c r="E42" s="31" t="s">
        <v>16</v>
      </c>
      <c r="F42" s="27" t="s">
        <v>26</v>
      </c>
      <c r="G42" s="29" t="s">
        <v>26</v>
      </c>
      <c r="H42" s="34">
        <v>43100</v>
      </c>
      <c r="I42" s="32"/>
      <c r="J42" s="35"/>
      <c r="K42" s="35"/>
      <c r="L42" s="35"/>
      <c r="M42" s="32"/>
      <c r="N42" s="32"/>
      <c r="O42" s="32"/>
      <c r="P42" s="32"/>
      <c r="Q42" s="32"/>
      <c r="R42" s="32"/>
      <c r="S42" s="32"/>
      <c r="T42" s="32" t="s">
        <v>74</v>
      </c>
      <c r="U42" s="32"/>
      <c r="V42" s="32"/>
      <c r="W42" s="32"/>
      <c r="X42" s="32"/>
    </row>
    <row r="43" spans="1:24" ht="133.19999999999999" customHeight="1">
      <c r="A43" s="20"/>
      <c r="B43" s="46" t="s">
        <v>114</v>
      </c>
      <c r="C43" s="32"/>
      <c r="D43" s="33" t="s">
        <v>56</v>
      </c>
      <c r="E43" s="31" t="s">
        <v>16</v>
      </c>
      <c r="F43" s="27" t="s">
        <v>26</v>
      </c>
      <c r="G43" s="29" t="s">
        <v>26</v>
      </c>
      <c r="H43" s="34">
        <v>43465</v>
      </c>
      <c r="I43" s="32"/>
      <c r="J43" s="35"/>
      <c r="K43" s="35"/>
      <c r="L43" s="35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 t="s">
        <v>74</v>
      </c>
    </row>
    <row r="44" spans="1:24" ht="109.2" customHeight="1">
      <c r="A44" s="20"/>
      <c r="B44" s="10" t="s">
        <v>115</v>
      </c>
      <c r="C44" s="32"/>
      <c r="D44" s="33" t="s">
        <v>56</v>
      </c>
      <c r="E44" s="46" t="s">
        <v>108</v>
      </c>
      <c r="F44" s="32" t="s">
        <v>20</v>
      </c>
      <c r="G44" s="29" t="s">
        <v>26</v>
      </c>
      <c r="H44" s="34">
        <v>42735</v>
      </c>
      <c r="I44" s="32"/>
      <c r="J44" s="32"/>
      <c r="K44" s="32"/>
      <c r="L44" s="35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 t="s">
        <v>74</v>
      </c>
    </row>
    <row r="45" spans="1:24" ht="109.2" customHeight="1">
      <c r="A45" s="20"/>
      <c r="B45" s="10" t="s">
        <v>116</v>
      </c>
      <c r="C45" s="32"/>
      <c r="D45" s="33" t="s">
        <v>56</v>
      </c>
      <c r="E45" s="46" t="s">
        <v>108</v>
      </c>
      <c r="F45" s="44" t="s">
        <v>20</v>
      </c>
      <c r="G45" s="29" t="s">
        <v>26</v>
      </c>
      <c r="H45" s="34">
        <v>42735</v>
      </c>
      <c r="I45" s="32"/>
      <c r="J45" s="32"/>
      <c r="K45" s="32"/>
      <c r="L45" s="35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 t="s">
        <v>74</v>
      </c>
    </row>
    <row r="46" spans="1:24" ht="15" customHeight="1">
      <c r="A46" s="66" t="s">
        <v>117</v>
      </c>
      <c r="B46" s="63" t="s">
        <v>77</v>
      </c>
      <c r="C46" s="56"/>
      <c r="D46" s="64" t="s">
        <v>56</v>
      </c>
      <c r="E46" s="63" t="s">
        <v>118</v>
      </c>
      <c r="F46" s="56" t="s">
        <v>22</v>
      </c>
      <c r="G46" s="65">
        <v>42370</v>
      </c>
      <c r="H46" s="67">
        <v>43465</v>
      </c>
      <c r="I46" s="57">
        <f>I49+I50</f>
        <v>6903.5</v>
      </c>
      <c r="J46" s="57">
        <f>J49+J50</f>
        <v>2914.3</v>
      </c>
      <c r="K46" s="57">
        <f t="shared" ref="K46:L46" si="5">K49+K50</f>
        <v>2049.6</v>
      </c>
      <c r="L46" s="57">
        <f t="shared" si="5"/>
        <v>1939.6</v>
      </c>
      <c r="M46" s="58" t="s">
        <v>74</v>
      </c>
      <c r="N46" s="58" t="s">
        <v>74</v>
      </c>
      <c r="O46" s="58" t="s">
        <v>74</v>
      </c>
      <c r="P46" s="58" t="s">
        <v>74</v>
      </c>
      <c r="Q46" s="58" t="s">
        <v>74</v>
      </c>
      <c r="R46" s="58" t="s">
        <v>74</v>
      </c>
      <c r="S46" s="58" t="s">
        <v>74</v>
      </c>
      <c r="T46" s="58" t="s">
        <v>74</v>
      </c>
      <c r="U46" s="58" t="s">
        <v>74</v>
      </c>
      <c r="V46" s="58" t="s">
        <v>74</v>
      </c>
      <c r="W46" s="58" t="s">
        <v>74</v>
      </c>
      <c r="X46" s="58" t="s">
        <v>74</v>
      </c>
    </row>
    <row r="47" spans="1:24">
      <c r="A47" s="66"/>
      <c r="B47" s="63"/>
      <c r="C47" s="56"/>
      <c r="D47" s="64"/>
      <c r="E47" s="63"/>
      <c r="F47" s="56"/>
      <c r="G47" s="56"/>
      <c r="H47" s="68"/>
      <c r="I47" s="57"/>
      <c r="J47" s="57"/>
      <c r="K47" s="57"/>
      <c r="L47" s="57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</row>
    <row r="48" spans="1:24" ht="151.80000000000001" customHeight="1">
      <c r="A48" s="66"/>
      <c r="B48" s="63"/>
      <c r="C48" s="56"/>
      <c r="D48" s="64"/>
      <c r="E48" s="63"/>
      <c r="F48" s="56"/>
      <c r="G48" s="56"/>
      <c r="H48" s="68"/>
      <c r="I48" s="57"/>
      <c r="J48" s="57"/>
      <c r="K48" s="57"/>
      <c r="L48" s="57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5" ht="108">
      <c r="A49" s="49" t="s">
        <v>119</v>
      </c>
      <c r="B49" s="51" t="s">
        <v>121</v>
      </c>
      <c r="C49" s="32"/>
      <c r="D49" s="33" t="s">
        <v>56</v>
      </c>
      <c r="E49" s="50" t="s">
        <v>118</v>
      </c>
      <c r="F49" s="44" t="s">
        <v>29</v>
      </c>
      <c r="G49" s="34">
        <v>42370</v>
      </c>
      <c r="H49" s="24">
        <v>43465</v>
      </c>
      <c r="I49" s="35">
        <f>J49+K49+L49</f>
        <v>3451.8</v>
      </c>
      <c r="J49" s="35">
        <v>1457.2</v>
      </c>
      <c r="K49" s="35">
        <v>1024.8</v>
      </c>
      <c r="L49" s="35">
        <v>969.8</v>
      </c>
      <c r="M49" s="39" t="s">
        <v>74</v>
      </c>
      <c r="N49" s="39" t="s">
        <v>74</v>
      </c>
      <c r="O49" s="39" t="s">
        <v>74</v>
      </c>
      <c r="P49" s="39" t="s">
        <v>74</v>
      </c>
      <c r="Q49" s="39" t="s">
        <v>74</v>
      </c>
      <c r="R49" s="39" t="s">
        <v>74</v>
      </c>
      <c r="S49" s="39" t="s">
        <v>74</v>
      </c>
      <c r="T49" s="39" t="s">
        <v>74</v>
      </c>
      <c r="U49" s="39" t="s">
        <v>74</v>
      </c>
      <c r="V49" s="39" t="s">
        <v>74</v>
      </c>
      <c r="W49" s="39" t="s">
        <v>74</v>
      </c>
      <c r="X49" s="39" t="s">
        <v>74</v>
      </c>
    </row>
    <row r="50" spans="1:25" ht="132">
      <c r="A50" s="49" t="s">
        <v>120</v>
      </c>
      <c r="B50" s="51" t="s">
        <v>122</v>
      </c>
      <c r="C50" s="32"/>
      <c r="D50" s="33" t="s">
        <v>56</v>
      </c>
      <c r="E50" s="50" t="s">
        <v>118</v>
      </c>
      <c r="F50" s="32" t="s">
        <v>30</v>
      </c>
      <c r="G50" s="34">
        <v>42370</v>
      </c>
      <c r="H50" s="24">
        <v>43465</v>
      </c>
      <c r="I50" s="35">
        <f>J50+K50+L50</f>
        <v>3451.7</v>
      </c>
      <c r="J50" s="35">
        <v>1457.1</v>
      </c>
      <c r="K50" s="35">
        <v>1024.8</v>
      </c>
      <c r="L50" s="35">
        <v>969.8</v>
      </c>
      <c r="M50" s="39" t="s">
        <v>74</v>
      </c>
      <c r="N50" s="39" t="s">
        <v>74</v>
      </c>
      <c r="O50" s="39" t="s">
        <v>74</v>
      </c>
      <c r="P50" s="39" t="s">
        <v>74</v>
      </c>
      <c r="Q50" s="39" t="s">
        <v>74</v>
      </c>
      <c r="R50" s="39" t="s">
        <v>74</v>
      </c>
      <c r="S50" s="39" t="s">
        <v>74</v>
      </c>
      <c r="T50" s="39" t="s">
        <v>74</v>
      </c>
      <c r="U50" s="39" t="s">
        <v>74</v>
      </c>
      <c r="V50" s="39" t="s">
        <v>74</v>
      </c>
      <c r="W50" s="39" t="s">
        <v>74</v>
      </c>
      <c r="X50" s="39" t="s">
        <v>74</v>
      </c>
    </row>
    <row r="51" spans="1:25" ht="137.4" customHeight="1">
      <c r="A51" s="17"/>
      <c r="B51" s="46" t="s">
        <v>123</v>
      </c>
      <c r="C51" s="32"/>
      <c r="D51" s="33" t="s">
        <v>56</v>
      </c>
      <c r="E51" s="50" t="s">
        <v>118</v>
      </c>
      <c r="F51" s="44" t="s">
        <v>20</v>
      </c>
      <c r="G51" s="32" t="s">
        <v>20</v>
      </c>
      <c r="H51" s="24">
        <v>42735</v>
      </c>
      <c r="I51" s="32"/>
      <c r="J51" s="35"/>
      <c r="K51" s="35"/>
      <c r="L51" s="35"/>
      <c r="M51" s="39"/>
      <c r="N51" s="39"/>
      <c r="O51" s="39"/>
      <c r="P51" s="39" t="s">
        <v>74</v>
      </c>
      <c r="Q51" s="39"/>
      <c r="R51" s="39"/>
      <c r="S51" s="39"/>
      <c r="T51" s="39"/>
      <c r="U51" s="39"/>
      <c r="V51" s="39"/>
      <c r="W51" s="39"/>
      <c r="X51" s="39"/>
    </row>
    <row r="52" spans="1:25" ht="133.80000000000001" customHeight="1">
      <c r="A52" s="17"/>
      <c r="B52" s="46" t="s">
        <v>124</v>
      </c>
      <c r="C52" s="32"/>
      <c r="D52" s="33" t="s">
        <v>56</v>
      </c>
      <c r="E52" s="50" t="s">
        <v>118</v>
      </c>
      <c r="F52" s="32" t="s">
        <v>20</v>
      </c>
      <c r="G52" s="32" t="s">
        <v>20</v>
      </c>
      <c r="H52" s="24">
        <v>43100</v>
      </c>
      <c r="I52" s="32"/>
      <c r="J52" s="35"/>
      <c r="K52" s="35"/>
      <c r="L52" s="35"/>
      <c r="M52" s="32"/>
      <c r="N52" s="32"/>
      <c r="O52" s="32"/>
      <c r="P52" s="32"/>
      <c r="Q52" s="32"/>
      <c r="R52" s="32"/>
      <c r="S52" s="32"/>
      <c r="T52" s="39" t="s">
        <v>74</v>
      </c>
      <c r="U52" s="32"/>
      <c r="V52" s="32"/>
      <c r="W52" s="32"/>
      <c r="X52" s="32"/>
    </row>
    <row r="53" spans="1:25" ht="135" customHeight="1">
      <c r="A53" s="17"/>
      <c r="B53" s="46" t="s">
        <v>125</v>
      </c>
      <c r="C53" s="32"/>
      <c r="D53" s="33" t="s">
        <v>56</v>
      </c>
      <c r="E53" s="50" t="s">
        <v>118</v>
      </c>
      <c r="F53" s="32" t="s">
        <v>20</v>
      </c>
      <c r="G53" s="32" t="s">
        <v>20</v>
      </c>
      <c r="H53" s="24">
        <v>43465</v>
      </c>
      <c r="I53" s="32"/>
      <c r="J53" s="35"/>
      <c r="K53" s="35"/>
      <c r="L53" s="35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9" t="s">
        <v>74</v>
      </c>
    </row>
    <row r="54" spans="1:25" ht="123.6" customHeight="1">
      <c r="A54" s="49" t="s">
        <v>126</v>
      </c>
      <c r="B54" s="31" t="s">
        <v>82</v>
      </c>
      <c r="C54" s="32"/>
      <c r="D54" s="33" t="s">
        <v>56</v>
      </c>
      <c r="E54" s="33" t="s">
        <v>16</v>
      </c>
      <c r="F54" s="32" t="s">
        <v>15</v>
      </c>
      <c r="G54" s="34">
        <v>42370</v>
      </c>
      <c r="H54" s="24">
        <v>42735</v>
      </c>
      <c r="I54" s="25">
        <f>I55+I56</f>
        <v>306</v>
      </c>
      <c r="J54" s="25">
        <f>J55+J56</f>
        <v>306</v>
      </c>
      <c r="K54" s="25">
        <f t="shared" ref="K54:L54" si="6">K55+K56</f>
        <v>0</v>
      </c>
      <c r="L54" s="25">
        <f t="shared" si="6"/>
        <v>0</v>
      </c>
      <c r="M54" s="32" t="s">
        <v>74</v>
      </c>
      <c r="N54" s="32" t="s">
        <v>74</v>
      </c>
      <c r="O54" s="32" t="s">
        <v>74</v>
      </c>
      <c r="P54" s="32" t="s">
        <v>74</v>
      </c>
      <c r="Q54" s="32"/>
      <c r="R54" s="32"/>
      <c r="S54" s="32"/>
      <c r="T54" s="32"/>
      <c r="U54" s="32"/>
      <c r="V54" s="32"/>
      <c r="W54" s="32"/>
      <c r="X54" s="32"/>
    </row>
    <row r="55" spans="1:25" ht="111" customHeight="1">
      <c r="A55" s="49" t="s">
        <v>127</v>
      </c>
      <c r="B55" s="31" t="s">
        <v>79</v>
      </c>
      <c r="C55" s="32"/>
      <c r="D55" s="33" t="s">
        <v>56</v>
      </c>
      <c r="E55" s="33" t="s">
        <v>16</v>
      </c>
      <c r="F55" s="32" t="s">
        <v>31</v>
      </c>
      <c r="G55" s="34">
        <v>42370</v>
      </c>
      <c r="H55" s="24">
        <v>42735</v>
      </c>
      <c r="I55" s="35">
        <f>J55+K55+L55</f>
        <v>252</v>
      </c>
      <c r="J55" s="25">
        <v>252</v>
      </c>
      <c r="K55" s="25">
        <v>0</v>
      </c>
      <c r="L55" s="25">
        <v>0</v>
      </c>
      <c r="M55" s="32" t="s">
        <v>74</v>
      </c>
      <c r="N55" s="32" t="s">
        <v>74</v>
      </c>
      <c r="O55" s="32" t="s">
        <v>74</v>
      </c>
      <c r="P55" s="32" t="s">
        <v>74</v>
      </c>
      <c r="Q55" s="32"/>
      <c r="R55" s="32"/>
      <c r="S55" s="32"/>
      <c r="T55" s="32"/>
      <c r="U55" s="32"/>
      <c r="V55" s="32"/>
      <c r="W55" s="32"/>
      <c r="X55" s="32"/>
    </row>
    <row r="56" spans="1:25" ht="157.19999999999999" customHeight="1">
      <c r="A56" s="49" t="s">
        <v>128</v>
      </c>
      <c r="B56" s="31" t="s">
        <v>80</v>
      </c>
      <c r="C56" s="32"/>
      <c r="D56" s="33" t="s">
        <v>56</v>
      </c>
      <c r="E56" s="33" t="s">
        <v>16</v>
      </c>
      <c r="F56" s="32" t="s">
        <v>32</v>
      </c>
      <c r="G56" s="34">
        <v>42370</v>
      </c>
      <c r="H56" s="24">
        <v>42735</v>
      </c>
      <c r="I56" s="35">
        <f>J56+K56+L56</f>
        <v>54</v>
      </c>
      <c r="J56" s="25">
        <v>54</v>
      </c>
      <c r="K56" s="25">
        <v>0</v>
      </c>
      <c r="L56" s="25">
        <v>0</v>
      </c>
      <c r="M56" s="32" t="s">
        <v>74</v>
      </c>
      <c r="N56" s="32" t="s">
        <v>74</v>
      </c>
      <c r="O56" s="32" t="s">
        <v>74</v>
      </c>
      <c r="P56" s="32" t="s">
        <v>74</v>
      </c>
      <c r="Q56" s="32"/>
      <c r="R56" s="32"/>
      <c r="S56" s="32"/>
      <c r="T56" s="32"/>
      <c r="U56" s="32"/>
      <c r="V56" s="32"/>
      <c r="W56" s="32"/>
      <c r="X56" s="32"/>
    </row>
    <row r="57" spans="1:25" ht="110.4" customHeight="1">
      <c r="A57" s="17"/>
      <c r="B57" s="46" t="s">
        <v>129</v>
      </c>
      <c r="C57" s="32"/>
      <c r="D57" s="33" t="s">
        <v>56</v>
      </c>
      <c r="E57" s="31" t="s">
        <v>16</v>
      </c>
      <c r="F57" s="32" t="s">
        <v>26</v>
      </c>
      <c r="G57" s="32" t="s">
        <v>26</v>
      </c>
      <c r="H57" s="24">
        <v>42735</v>
      </c>
      <c r="I57" s="32"/>
      <c r="J57" s="35"/>
      <c r="K57" s="35"/>
      <c r="L57" s="35"/>
      <c r="M57" s="32"/>
      <c r="N57" s="32"/>
      <c r="O57" s="32"/>
      <c r="P57" s="32" t="s">
        <v>74</v>
      </c>
      <c r="Q57" s="32"/>
      <c r="R57" s="32"/>
      <c r="S57" s="32"/>
      <c r="T57" s="32"/>
      <c r="U57" s="32"/>
      <c r="V57" s="32"/>
      <c r="W57" s="32"/>
      <c r="X57" s="32"/>
    </row>
    <row r="58" spans="1:25" ht="207.6" customHeight="1">
      <c r="A58" s="49" t="s">
        <v>130</v>
      </c>
      <c r="B58" s="31" t="s">
        <v>44</v>
      </c>
      <c r="C58" s="32"/>
      <c r="D58" s="33" t="s">
        <v>56</v>
      </c>
      <c r="E58" s="46" t="s">
        <v>131</v>
      </c>
      <c r="F58" s="32" t="s">
        <v>33</v>
      </c>
      <c r="G58" s="34">
        <v>42370</v>
      </c>
      <c r="H58" s="24">
        <v>43465</v>
      </c>
      <c r="I58" s="35">
        <f>I59+I60</f>
        <v>99357.599999999991</v>
      </c>
      <c r="J58" s="35">
        <f>J59+J60</f>
        <v>43795.199999999997</v>
      </c>
      <c r="K58" s="35">
        <f t="shared" ref="K58:L58" si="7">K59+K60</f>
        <v>28027.200000000001</v>
      </c>
      <c r="L58" s="35">
        <f t="shared" si="7"/>
        <v>27535.200000000001</v>
      </c>
      <c r="M58" s="32" t="s">
        <v>74</v>
      </c>
      <c r="N58" s="32" t="s">
        <v>74</v>
      </c>
      <c r="O58" s="32" t="s">
        <v>74</v>
      </c>
      <c r="P58" s="32" t="s">
        <v>74</v>
      </c>
      <c r="Q58" s="32" t="s">
        <v>74</v>
      </c>
      <c r="R58" s="32" t="s">
        <v>74</v>
      </c>
      <c r="S58" s="32" t="s">
        <v>74</v>
      </c>
      <c r="T58" s="32" t="s">
        <v>74</v>
      </c>
      <c r="U58" s="32" t="s">
        <v>74</v>
      </c>
      <c r="V58" s="32" t="s">
        <v>74</v>
      </c>
      <c r="W58" s="32" t="s">
        <v>74</v>
      </c>
      <c r="X58" s="32" t="s">
        <v>74</v>
      </c>
    </row>
    <row r="59" spans="1:25" s="13" customFormat="1" ht="184.2" customHeight="1">
      <c r="A59" s="49" t="s">
        <v>132</v>
      </c>
      <c r="B59" s="37" t="s">
        <v>83</v>
      </c>
      <c r="C59" s="32"/>
      <c r="D59" s="33" t="s">
        <v>56</v>
      </c>
      <c r="E59" s="46" t="s">
        <v>131</v>
      </c>
      <c r="F59" s="32" t="s">
        <v>34</v>
      </c>
      <c r="G59" s="34">
        <v>42370</v>
      </c>
      <c r="H59" s="24">
        <v>43465</v>
      </c>
      <c r="I59" s="35">
        <f>J59+K59+L59</f>
        <v>49678.799999999996</v>
      </c>
      <c r="J59" s="35">
        <v>21897.599999999999</v>
      </c>
      <c r="K59" s="35">
        <v>14013.6</v>
      </c>
      <c r="L59" s="35">
        <v>13767.6</v>
      </c>
      <c r="M59" s="32" t="s">
        <v>74</v>
      </c>
      <c r="N59" s="32" t="s">
        <v>74</v>
      </c>
      <c r="O59" s="32" t="s">
        <v>74</v>
      </c>
      <c r="P59" s="32" t="s">
        <v>74</v>
      </c>
      <c r="Q59" s="32" t="s">
        <v>74</v>
      </c>
      <c r="R59" s="32" t="s">
        <v>74</v>
      </c>
      <c r="S59" s="32" t="s">
        <v>74</v>
      </c>
      <c r="T59" s="32" t="s">
        <v>74</v>
      </c>
      <c r="U59" s="32" t="s">
        <v>74</v>
      </c>
      <c r="V59" s="32" t="s">
        <v>74</v>
      </c>
      <c r="W59" s="32" t="s">
        <v>74</v>
      </c>
      <c r="X59" s="32" t="s">
        <v>74</v>
      </c>
      <c r="Y59" s="14"/>
    </row>
    <row r="60" spans="1:25" s="13" customFormat="1" ht="182.4" customHeight="1">
      <c r="A60" s="49" t="s">
        <v>133</v>
      </c>
      <c r="B60" s="37" t="s">
        <v>66</v>
      </c>
      <c r="C60" s="32"/>
      <c r="D60" s="33" t="s">
        <v>56</v>
      </c>
      <c r="E60" s="46" t="s">
        <v>131</v>
      </c>
      <c r="F60" s="32" t="s">
        <v>34</v>
      </c>
      <c r="G60" s="34">
        <v>42370</v>
      </c>
      <c r="H60" s="24">
        <v>43465</v>
      </c>
      <c r="I60" s="35">
        <f>J60+K60+L60</f>
        <v>49678.799999999996</v>
      </c>
      <c r="J60" s="35">
        <v>21897.599999999999</v>
      </c>
      <c r="K60" s="35">
        <v>14013.6</v>
      </c>
      <c r="L60" s="35">
        <v>13767.6</v>
      </c>
      <c r="M60" s="32" t="s">
        <v>74</v>
      </c>
      <c r="N60" s="32" t="s">
        <v>74</v>
      </c>
      <c r="O60" s="32" t="s">
        <v>74</v>
      </c>
      <c r="P60" s="32" t="s">
        <v>74</v>
      </c>
      <c r="Q60" s="32" t="s">
        <v>74</v>
      </c>
      <c r="R60" s="32" t="s">
        <v>74</v>
      </c>
      <c r="S60" s="32" t="s">
        <v>74</v>
      </c>
      <c r="T60" s="32" t="s">
        <v>74</v>
      </c>
      <c r="U60" s="32" t="s">
        <v>74</v>
      </c>
      <c r="V60" s="32" t="s">
        <v>74</v>
      </c>
      <c r="W60" s="32" t="s">
        <v>74</v>
      </c>
      <c r="X60" s="32" t="s">
        <v>74</v>
      </c>
      <c r="Y60" s="14"/>
    </row>
    <row r="61" spans="1:25" ht="136.80000000000001" customHeight="1">
      <c r="A61" s="49"/>
      <c r="B61" s="46" t="s">
        <v>134</v>
      </c>
      <c r="C61" s="32"/>
      <c r="D61" s="33" t="s">
        <v>56</v>
      </c>
      <c r="E61" s="46" t="s">
        <v>131</v>
      </c>
      <c r="F61" s="32" t="s">
        <v>20</v>
      </c>
      <c r="G61" s="32" t="s">
        <v>20</v>
      </c>
      <c r="H61" s="24">
        <v>42735</v>
      </c>
      <c r="I61" s="32"/>
      <c r="J61" s="35"/>
      <c r="K61" s="35"/>
      <c r="L61" s="35"/>
      <c r="M61" s="32"/>
      <c r="N61" s="32"/>
      <c r="O61" s="32"/>
      <c r="P61" s="32" t="s">
        <v>74</v>
      </c>
      <c r="Q61" s="32"/>
      <c r="R61" s="32"/>
      <c r="S61" s="32"/>
      <c r="T61" s="32"/>
      <c r="U61" s="32"/>
      <c r="V61" s="32"/>
      <c r="W61" s="32"/>
      <c r="X61" s="32"/>
    </row>
    <row r="62" spans="1:25" ht="136.80000000000001" customHeight="1">
      <c r="A62" s="49"/>
      <c r="B62" s="46" t="s">
        <v>135</v>
      </c>
      <c r="C62" s="32"/>
      <c r="D62" s="33" t="s">
        <v>56</v>
      </c>
      <c r="E62" s="46" t="s">
        <v>131</v>
      </c>
      <c r="F62" s="32" t="s">
        <v>20</v>
      </c>
      <c r="G62" s="32" t="s">
        <v>20</v>
      </c>
      <c r="H62" s="24">
        <v>43100</v>
      </c>
      <c r="I62" s="32"/>
      <c r="J62" s="35"/>
      <c r="K62" s="35"/>
      <c r="L62" s="35"/>
      <c r="M62" s="32"/>
      <c r="N62" s="32"/>
      <c r="O62" s="32"/>
      <c r="P62" s="32"/>
      <c r="Q62" s="32"/>
      <c r="R62" s="32"/>
      <c r="S62" s="32"/>
      <c r="T62" s="32" t="s">
        <v>74</v>
      </c>
      <c r="U62" s="32"/>
      <c r="V62" s="32"/>
      <c r="W62" s="32"/>
      <c r="X62" s="32"/>
    </row>
    <row r="63" spans="1:25" ht="138" customHeight="1">
      <c r="A63" s="17"/>
      <c r="B63" s="46" t="s">
        <v>136</v>
      </c>
      <c r="C63" s="32"/>
      <c r="D63" s="33" t="s">
        <v>56</v>
      </c>
      <c r="E63" s="46" t="s">
        <v>131</v>
      </c>
      <c r="F63" s="32" t="s">
        <v>20</v>
      </c>
      <c r="G63" s="32" t="s">
        <v>20</v>
      </c>
      <c r="H63" s="24">
        <v>43465</v>
      </c>
      <c r="I63" s="32"/>
      <c r="J63" s="35"/>
      <c r="K63" s="35"/>
      <c r="L63" s="35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 t="s">
        <v>74</v>
      </c>
    </row>
    <row r="64" spans="1:25">
      <c r="A64" s="66" t="s">
        <v>137</v>
      </c>
      <c r="B64" s="63" t="s">
        <v>45</v>
      </c>
      <c r="C64" s="56"/>
      <c r="D64" s="64" t="s">
        <v>56</v>
      </c>
      <c r="E64" s="63" t="s">
        <v>16</v>
      </c>
      <c r="F64" s="56" t="s">
        <v>14</v>
      </c>
      <c r="G64" s="65">
        <v>42370</v>
      </c>
      <c r="H64" s="65">
        <v>42735</v>
      </c>
      <c r="I64" s="57">
        <f>I71+I72</f>
        <v>337.4</v>
      </c>
      <c r="J64" s="57">
        <f t="shared" ref="J64:L64" si="8">J71+J72</f>
        <v>337.4</v>
      </c>
      <c r="K64" s="57">
        <f t="shared" si="8"/>
        <v>0</v>
      </c>
      <c r="L64" s="57">
        <f t="shared" si="8"/>
        <v>0</v>
      </c>
      <c r="M64" s="56" t="s">
        <v>74</v>
      </c>
      <c r="N64" s="56" t="s">
        <v>74</v>
      </c>
      <c r="O64" s="56" t="s">
        <v>74</v>
      </c>
      <c r="P64" s="56" t="s">
        <v>74</v>
      </c>
      <c r="Q64" s="56"/>
      <c r="R64" s="56"/>
      <c r="S64" s="56"/>
      <c r="T64" s="56"/>
      <c r="U64" s="56"/>
      <c r="V64" s="56"/>
      <c r="W64" s="56"/>
      <c r="X64" s="56"/>
    </row>
    <row r="65" spans="1:25">
      <c r="A65" s="66"/>
      <c r="B65" s="63"/>
      <c r="C65" s="56"/>
      <c r="D65" s="64"/>
      <c r="E65" s="63"/>
      <c r="F65" s="56"/>
      <c r="G65" s="56"/>
      <c r="H65" s="56"/>
      <c r="I65" s="57"/>
      <c r="J65" s="57"/>
      <c r="K65" s="57"/>
      <c r="L65" s="57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</row>
    <row r="66" spans="1:25">
      <c r="A66" s="66"/>
      <c r="B66" s="63"/>
      <c r="C66" s="56"/>
      <c r="D66" s="64"/>
      <c r="E66" s="63"/>
      <c r="F66" s="56"/>
      <c r="G66" s="56"/>
      <c r="H66" s="56"/>
      <c r="I66" s="57"/>
      <c r="J66" s="57"/>
      <c r="K66" s="57"/>
      <c r="L66" s="57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</row>
    <row r="67" spans="1:25">
      <c r="A67" s="66"/>
      <c r="B67" s="63"/>
      <c r="C67" s="56"/>
      <c r="D67" s="64"/>
      <c r="E67" s="63"/>
      <c r="F67" s="56"/>
      <c r="G67" s="56"/>
      <c r="H67" s="56"/>
      <c r="I67" s="57"/>
      <c r="J67" s="57"/>
      <c r="K67" s="57"/>
      <c r="L67" s="57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</row>
    <row r="68" spans="1:25">
      <c r="A68" s="66"/>
      <c r="B68" s="63"/>
      <c r="C68" s="56"/>
      <c r="D68" s="64"/>
      <c r="E68" s="63"/>
      <c r="F68" s="56"/>
      <c r="G68" s="56"/>
      <c r="H68" s="56"/>
      <c r="I68" s="57"/>
      <c r="J68" s="57"/>
      <c r="K68" s="57"/>
      <c r="L68" s="57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</row>
    <row r="69" spans="1:25">
      <c r="A69" s="66"/>
      <c r="B69" s="63"/>
      <c r="C69" s="56"/>
      <c r="D69" s="64"/>
      <c r="E69" s="63"/>
      <c r="F69" s="56"/>
      <c r="G69" s="56"/>
      <c r="H69" s="56"/>
      <c r="I69" s="57"/>
      <c r="J69" s="57"/>
      <c r="K69" s="57"/>
      <c r="L69" s="57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</row>
    <row r="70" spans="1:25" ht="70.5" customHeight="1">
      <c r="A70" s="66"/>
      <c r="B70" s="63"/>
      <c r="C70" s="56"/>
      <c r="D70" s="64"/>
      <c r="E70" s="63"/>
      <c r="F70" s="56"/>
      <c r="G70" s="56"/>
      <c r="H70" s="56"/>
      <c r="I70" s="57"/>
      <c r="J70" s="57"/>
      <c r="K70" s="57"/>
      <c r="L70" s="57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</row>
    <row r="71" spans="1:25" s="6" customFormat="1" ht="123" customHeight="1">
      <c r="A71" s="54" t="s">
        <v>138</v>
      </c>
      <c r="B71" s="10" t="s">
        <v>71</v>
      </c>
      <c r="C71" s="22"/>
      <c r="D71" s="23" t="s">
        <v>56</v>
      </c>
      <c r="E71" s="23" t="s">
        <v>16</v>
      </c>
      <c r="F71" s="22" t="s">
        <v>43</v>
      </c>
      <c r="G71" s="24">
        <v>42370</v>
      </c>
      <c r="H71" s="24">
        <v>42735</v>
      </c>
      <c r="I71" s="35">
        <f>J71+K71+L71</f>
        <v>310.39999999999998</v>
      </c>
      <c r="J71" s="25">
        <v>310.39999999999998</v>
      </c>
      <c r="K71" s="25">
        <v>0</v>
      </c>
      <c r="L71" s="25">
        <v>0</v>
      </c>
      <c r="M71" s="22" t="s">
        <v>74</v>
      </c>
      <c r="N71" s="22" t="s">
        <v>74</v>
      </c>
      <c r="O71" s="22" t="s">
        <v>74</v>
      </c>
      <c r="P71" s="22" t="s">
        <v>74</v>
      </c>
      <c r="Q71" s="22"/>
      <c r="R71" s="22"/>
      <c r="S71" s="22"/>
      <c r="T71" s="22"/>
      <c r="U71" s="22"/>
      <c r="V71" s="22"/>
      <c r="W71" s="22"/>
      <c r="X71" s="22"/>
    </row>
    <row r="72" spans="1:25" ht="110.4" customHeight="1">
      <c r="A72" s="49" t="s">
        <v>139</v>
      </c>
      <c r="B72" s="10" t="s">
        <v>78</v>
      </c>
      <c r="C72" s="32"/>
      <c r="D72" s="33" t="s">
        <v>56</v>
      </c>
      <c r="E72" s="33" t="s">
        <v>16</v>
      </c>
      <c r="F72" s="32" t="s">
        <v>50</v>
      </c>
      <c r="G72" s="34">
        <v>42370</v>
      </c>
      <c r="H72" s="34">
        <v>42735</v>
      </c>
      <c r="I72" s="35">
        <f>J72+K72+L72</f>
        <v>27</v>
      </c>
      <c r="J72" s="35">
        <v>27</v>
      </c>
      <c r="K72" s="35">
        <v>0</v>
      </c>
      <c r="L72" s="35">
        <v>0</v>
      </c>
      <c r="M72" s="22" t="s">
        <v>74</v>
      </c>
      <c r="N72" s="22" t="s">
        <v>74</v>
      </c>
      <c r="O72" s="22" t="s">
        <v>74</v>
      </c>
      <c r="P72" s="22" t="s">
        <v>74</v>
      </c>
      <c r="Q72" s="32"/>
      <c r="R72" s="32"/>
      <c r="S72" s="32"/>
      <c r="T72" s="32"/>
      <c r="U72" s="32"/>
      <c r="V72" s="32"/>
      <c r="W72" s="32"/>
      <c r="X72" s="32"/>
    </row>
    <row r="73" spans="1:25" s="6" customFormat="1" ht="108.6" customHeight="1">
      <c r="A73" s="9"/>
      <c r="B73" s="10" t="s">
        <v>140</v>
      </c>
      <c r="C73" s="22"/>
      <c r="D73" s="23" t="s">
        <v>56</v>
      </c>
      <c r="E73" s="23" t="s">
        <v>16</v>
      </c>
      <c r="F73" s="22" t="s">
        <v>20</v>
      </c>
      <c r="G73" s="22" t="s">
        <v>20</v>
      </c>
      <c r="H73" s="24">
        <v>42735</v>
      </c>
      <c r="I73" s="22"/>
      <c r="J73" s="25"/>
      <c r="K73" s="25"/>
      <c r="L73" s="25"/>
      <c r="M73" s="22"/>
      <c r="N73" s="22"/>
      <c r="O73" s="22"/>
      <c r="P73" s="22" t="s">
        <v>74</v>
      </c>
      <c r="Q73" s="22"/>
      <c r="R73" s="22"/>
      <c r="S73" s="22"/>
      <c r="T73" s="22"/>
      <c r="U73" s="22"/>
      <c r="V73" s="22"/>
      <c r="W73" s="22"/>
      <c r="X73" s="22"/>
    </row>
    <row r="74" spans="1:25" ht="108.6" customHeight="1">
      <c r="A74" s="17"/>
      <c r="B74" s="10" t="s">
        <v>141</v>
      </c>
      <c r="C74" s="32"/>
      <c r="D74" s="33" t="s">
        <v>56</v>
      </c>
      <c r="E74" s="33" t="s">
        <v>16</v>
      </c>
      <c r="F74" s="32" t="s">
        <v>20</v>
      </c>
      <c r="G74" s="22" t="s">
        <v>20</v>
      </c>
      <c r="H74" s="34">
        <v>42735</v>
      </c>
      <c r="I74" s="32"/>
      <c r="J74" s="35"/>
      <c r="K74" s="35"/>
      <c r="L74" s="35"/>
      <c r="M74" s="32"/>
      <c r="N74" s="32"/>
      <c r="O74" s="32"/>
      <c r="P74" s="22" t="s">
        <v>74</v>
      </c>
      <c r="Q74" s="32"/>
      <c r="R74" s="32"/>
      <c r="S74" s="32"/>
      <c r="T74" s="32"/>
      <c r="U74" s="32"/>
      <c r="V74" s="32"/>
      <c r="W74" s="32"/>
      <c r="X74" s="32"/>
    </row>
    <row r="75" spans="1:25" ht="123" customHeight="1">
      <c r="A75" s="54" t="s">
        <v>142</v>
      </c>
      <c r="B75" s="31" t="s">
        <v>58</v>
      </c>
      <c r="C75" s="32"/>
      <c r="D75" s="33" t="s">
        <v>56</v>
      </c>
      <c r="E75" s="33" t="s">
        <v>16</v>
      </c>
      <c r="F75" s="22" t="s">
        <v>36</v>
      </c>
      <c r="G75" s="34">
        <v>42370</v>
      </c>
      <c r="H75" s="34">
        <v>42735</v>
      </c>
      <c r="I75" s="35">
        <f>J75+K75+L75</f>
        <v>40</v>
      </c>
      <c r="J75" s="35">
        <f>J76</f>
        <v>40</v>
      </c>
      <c r="K75" s="35">
        <f t="shared" ref="K75:L75" si="9">K76</f>
        <v>0</v>
      </c>
      <c r="L75" s="35">
        <f t="shared" si="9"/>
        <v>0</v>
      </c>
      <c r="M75" s="22" t="s">
        <v>74</v>
      </c>
      <c r="N75" s="22" t="s">
        <v>74</v>
      </c>
      <c r="O75" s="22" t="s">
        <v>74</v>
      </c>
      <c r="P75" s="22" t="s">
        <v>74</v>
      </c>
      <c r="Q75" s="32"/>
      <c r="R75" s="32"/>
      <c r="S75" s="32"/>
      <c r="T75" s="32"/>
      <c r="U75" s="32"/>
      <c r="V75" s="32"/>
      <c r="W75" s="32"/>
      <c r="X75" s="32"/>
    </row>
    <row r="76" spans="1:25" ht="108.6" customHeight="1">
      <c r="A76" s="49" t="s">
        <v>143</v>
      </c>
      <c r="B76" s="31" t="s">
        <v>60</v>
      </c>
      <c r="C76" s="32"/>
      <c r="D76" s="33" t="s">
        <v>56</v>
      </c>
      <c r="E76" s="33" t="s">
        <v>16</v>
      </c>
      <c r="F76" s="22" t="s">
        <v>36</v>
      </c>
      <c r="G76" s="34">
        <v>42370</v>
      </c>
      <c r="H76" s="34">
        <v>42735</v>
      </c>
      <c r="I76" s="35">
        <f>J76+K76+L76</f>
        <v>40</v>
      </c>
      <c r="J76" s="35">
        <v>40</v>
      </c>
      <c r="K76" s="35">
        <v>0</v>
      </c>
      <c r="L76" s="35">
        <v>0</v>
      </c>
      <c r="M76" s="22" t="s">
        <v>74</v>
      </c>
      <c r="N76" s="22" t="s">
        <v>74</v>
      </c>
      <c r="O76" s="22" t="s">
        <v>74</v>
      </c>
      <c r="P76" s="22" t="s">
        <v>74</v>
      </c>
      <c r="Q76" s="32"/>
      <c r="R76" s="32"/>
      <c r="S76" s="32"/>
      <c r="T76" s="32"/>
      <c r="U76" s="32"/>
      <c r="V76" s="32"/>
      <c r="W76" s="32"/>
      <c r="X76" s="32"/>
    </row>
    <row r="77" spans="1:25" ht="108.6" customHeight="1">
      <c r="A77" s="9"/>
      <c r="B77" s="46" t="s">
        <v>144</v>
      </c>
      <c r="C77" s="32"/>
      <c r="D77" s="33" t="s">
        <v>56</v>
      </c>
      <c r="E77" s="33" t="s">
        <v>16</v>
      </c>
      <c r="F77" s="32" t="s">
        <v>20</v>
      </c>
      <c r="G77" s="32" t="s">
        <v>20</v>
      </c>
      <c r="H77" s="34">
        <v>42735</v>
      </c>
      <c r="I77" s="35"/>
      <c r="J77" s="32"/>
      <c r="K77" s="32"/>
      <c r="L77" s="35"/>
      <c r="M77" s="32"/>
      <c r="N77" s="32"/>
      <c r="O77" s="32"/>
      <c r="P77" s="22" t="s">
        <v>74</v>
      </c>
      <c r="Q77" s="32"/>
      <c r="R77" s="32"/>
      <c r="S77" s="32"/>
      <c r="T77" s="32"/>
      <c r="U77" s="32"/>
      <c r="V77" s="32"/>
      <c r="W77" s="32"/>
      <c r="X77" s="32"/>
    </row>
    <row r="78" spans="1:25" ht="123.6" customHeight="1">
      <c r="A78" s="49" t="s">
        <v>145</v>
      </c>
      <c r="B78" s="23" t="s">
        <v>46</v>
      </c>
      <c r="C78" s="33"/>
      <c r="D78" s="33" t="s">
        <v>56</v>
      </c>
      <c r="E78" s="47" t="s">
        <v>147</v>
      </c>
      <c r="F78" s="32" t="s">
        <v>37</v>
      </c>
      <c r="G78" s="34">
        <v>42370</v>
      </c>
      <c r="H78" s="24">
        <v>43465</v>
      </c>
      <c r="I78" s="35">
        <f>I79</f>
        <v>19823.599999999999</v>
      </c>
      <c r="J78" s="45">
        <f t="shared" ref="J78:L78" si="10">J79</f>
        <v>8908.4</v>
      </c>
      <c r="K78" s="45">
        <f t="shared" si="10"/>
        <v>8121.6</v>
      </c>
      <c r="L78" s="45">
        <f t="shared" si="10"/>
        <v>2793.6</v>
      </c>
      <c r="M78" s="22" t="s">
        <v>74</v>
      </c>
      <c r="N78" s="22" t="s">
        <v>74</v>
      </c>
      <c r="O78" s="22" t="s">
        <v>74</v>
      </c>
      <c r="P78" s="22" t="s">
        <v>74</v>
      </c>
      <c r="Q78" s="22" t="s">
        <v>74</v>
      </c>
      <c r="R78" s="22" t="s">
        <v>74</v>
      </c>
      <c r="S78" s="22" t="s">
        <v>74</v>
      </c>
      <c r="T78" s="22" t="s">
        <v>74</v>
      </c>
      <c r="U78" s="22" t="s">
        <v>74</v>
      </c>
      <c r="V78" s="22" t="s">
        <v>74</v>
      </c>
      <c r="W78" s="22" t="s">
        <v>74</v>
      </c>
      <c r="X78" s="22" t="s">
        <v>74</v>
      </c>
    </row>
    <row r="79" spans="1:25" s="12" customFormat="1" ht="157.19999999999999" customHeight="1">
      <c r="A79" s="54" t="s">
        <v>146</v>
      </c>
      <c r="B79" s="23" t="s">
        <v>84</v>
      </c>
      <c r="C79" s="33"/>
      <c r="D79" s="33" t="s">
        <v>56</v>
      </c>
      <c r="E79" s="47" t="s">
        <v>147</v>
      </c>
      <c r="F79" s="22" t="s">
        <v>35</v>
      </c>
      <c r="G79" s="34">
        <v>42370</v>
      </c>
      <c r="H79" s="24">
        <v>43465</v>
      </c>
      <c r="I79" s="35">
        <f>J79+K79+L79</f>
        <v>19823.599999999999</v>
      </c>
      <c r="J79" s="35">
        <v>8908.4</v>
      </c>
      <c r="K79" s="35">
        <v>8121.6</v>
      </c>
      <c r="L79" s="35">
        <v>2793.6</v>
      </c>
      <c r="M79" s="22" t="s">
        <v>74</v>
      </c>
      <c r="N79" s="22" t="s">
        <v>74</v>
      </c>
      <c r="O79" s="22" t="s">
        <v>74</v>
      </c>
      <c r="P79" s="22" t="s">
        <v>74</v>
      </c>
      <c r="Q79" s="22" t="s">
        <v>74</v>
      </c>
      <c r="R79" s="22" t="s">
        <v>74</v>
      </c>
      <c r="S79" s="22" t="s">
        <v>74</v>
      </c>
      <c r="T79" s="22" t="s">
        <v>74</v>
      </c>
      <c r="U79" s="22" t="s">
        <v>74</v>
      </c>
      <c r="V79" s="22" t="s">
        <v>74</v>
      </c>
      <c r="W79" s="22" t="s">
        <v>74</v>
      </c>
      <c r="X79" s="22" t="s">
        <v>74</v>
      </c>
      <c r="Y79" s="14"/>
    </row>
    <row r="80" spans="1:25" ht="121.8" customHeight="1">
      <c r="A80" s="17"/>
      <c r="B80" s="46" t="s">
        <v>148</v>
      </c>
      <c r="C80" s="33"/>
      <c r="D80" s="33" t="s">
        <v>56</v>
      </c>
      <c r="E80" s="47" t="s">
        <v>147</v>
      </c>
      <c r="F80" s="22" t="s">
        <v>20</v>
      </c>
      <c r="G80" s="22" t="s">
        <v>20</v>
      </c>
      <c r="H80" s="24">
        <v>42735</v>
      </c>
      <c r="I80" s="35"/>
      <c r="J80" s="35"/>
      <c r="K80" s="35"/>
      <c r="L80" s="35"/>
      <c r="M80" s="32"/>
      <c r="N80" s="32"/>
      <c r="O80" s="32"/>
      <c r="P80" s="22" t="s">
        <v>74</v>
      </c>
      <c r="Q80" s="32"/>
      <c r="R80" s="32"/>
      <c r="S80" s="32"/>
      <c r="T80" s="32"/>
      <c r="U80" s="32"/>
      <c r="V80" s="32"/>
      <c r="W80" s="32"/>
      <c r="X80" s="32"/>
    </row>
    <row r="81" spans="1:24" ht="120.6" customHeight="1">
      <c r="A81" s="9"/>
      <c r="B81" s="46" t="s">
        <v>149</v>
      </c>
      <c r="C81" s="33"/>
      <c r="D81" s="33" t="s">
        <v>56</v>
      </c>
      <c r="E81" s="47" t="s">
        <v>147</v>
      </c>
      <c r="F81" s="32" t="s">
        <v>20</v>
      </c>
      <c r="G81" s="22" t="s">
        <v>20</v>
      </c>
      <c r="H81" s="24">
        <v>43100</v>
      </c>
      <c r="I81" s="35"/>
      <c r="J81" s="35"/>
      <c r="K81" s="35"/>
      <c r="L81" s="35"/>
      <c r="M81" s="32"/>
      <c r="N81" s="32"/>
      <c r="O81" s="32"/>
      <c r="P81" s="32"/>
      <c r="Q81" s="32"/>
      <c r="R81" s="32"/>
      <c r="S81" s="32"/>
      <c r="T81" s="22" t="s">
        <v>74</v>
      </c>
      <c r="U81" s="32"/>
      <c r="V81" s="32"/>
      <c r="W81" s="32"/>
      <c r="X81" s="32"/>
    </row>
    <row r="82" spans="1:24" ht="121.2" customHeight="1">
      <c r="A82" s="17"/>
      <c r="B82" s="46" t="s">
        <v>150</v>
      </c>
      <c r="C82" s="33"/>
      <c r="D82" s="33" t="s">
        <v>56</v>
      </c>
      <c r="E82" s="47" t="s">
        <v>147</v>
      </c>
      <c r="F82" s="32" t="s">
        <v>20</v>
      </c>
      <c r="G82" s="22" t="s">
        <v>20</v>
      </c>
      <c r="H82" s="24">
        <v>43465</v>
      </c>
      <c r="I82" s="35"/>
      <c r="J82" s="35"/>
      <c r="K82" s="35"/>
      <c r="L82" s="35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22" t="s">
        <v>74</v>
      </c>
    </row>
    <row r="83" spans="1:24" ht="181.2" customHeight="1">
      <c r="A83" s="54" t="s">
        <v>151</v>
      </c>
      <c r="B83" s="33" t="s">
        <v>51</v>
      </c>
      <c r="C83" s="33"/>
      <c r="D83" s="33" t="s">
        <v>56</v>
      </c>
      <c r="E83" s="33" t="s">
        <v>16</v>
      </c>
      <c r="F83" s="32" t="s">
        <v>38</v>
      </c>
      <c r="G83" s="34">
        <v>42370</v>
      </c>
      <c r="H83" s="24">
        <v>43465</v>
      </c>
      <c r="I83" s="35">
        <f>I84+I85</f>
        <v>22164.120000000003</v>
      </c>
      <c r="J83" s="35">
        <f>J84+J85</f>
        <v>7393.7000000000007</v>
      </c>
      <c r="K83" s="35">
        <f t="shared" ref="K83:L83" si="11">K84+K85</f>
        <v>7384.7000000000007</v>
      </c>
      <c r="L83" s="35">
        <f t="shared" si="11"/>
        <v>7385.72</v>
      </c>
      <c r="M83" s="22" t="s">
        <v>74</v>
      </c>
      <c r="N83" s="22" t="s">
        <v>74</v>
      </c>
      <c r="O83" s="22" t="s">
        <v>74</v>
      </c>
      <c r="P83" s="22" t="s">
        <v>74</v>
      </c>
      <c r="Q83" s="22" t="s">
        <v>74</v>
      </c>
      <c r="R83" s="22" t="s">
        <v>74</v>
      </c>
      <c r="S83" s="22" t="s">
        <v>74</v>
      </c>
      <c r="T83" s="22" t="s">
        <v>74</v>
      </c>
      <c r="U83" s="22" t="s">
        <v>74</v>
      </c>
      <c r="V83" s="22" t="s">
        <v>74</v>
      </c>
      <c r="W83" s="22" t="s">
        <v>74</v>
      </c>
      <c r="X83" s="22" t="s">
        <v>74</v>
      </c>
    </row>
    <row r="84" spans="1:24" ht="195.6" customHeight="1">
      <c r="A84" s="49" t="s">
        <v>152</v>
      </c>
      <c r="B84" s="33" t="s">
        <v>52</v>
      </c>
      <c r="C84" s="33"/>
      <c r="D84" s="33" t="s">
        <v>56</v>
      </c>
      <c r="E84" s="33" t="s">
        <v>16</v>
      </c>
      <c r="F84" s="32" t="s">
        <v>38</v>
      </c>
      <c r="G84" s="34">
        <v>42370</v>
      </c>
      <c r="H84" s="24">
        <v>43465</v>
      </c>
      <c r="I84" s="35">
        <f>J84+K84+L84</f>
        <v>7333.83</v>
      </c>
      <c r="J84" s="35">
        <v>2445.6</v>
      </c>
      <c r="K84" s="35">
        <v>2443.6</v>
      </c>
      <c r="L84" s="35">
        <v>2444.63</v>
      </c>
      <c r="M84" s="22" t="s">
        <v>74</v>
      </c>
      <c r="N84" s="22" t="s">
        <v>74</v>
      </c>
      <c r="O84" s="22" t="s">
        <v>74</v>
      </c>
      <c r="P84" s="22" t="s">
        <v>74</v>
      </c>
      <c r="Q84" s="22" t="s">
        <v>74</v>
      </c>
      <c r="R84" s="22" t="s">
        <v>74</v>
      </c>
      <c r="S84" s="22" t="s">
        <v>74</v>
      </c>
      <c r="T84" s="22" t="s">
        <v>74</v>
      </c>
      <c r="U84" s="22" t="s">
        <v>74</v>
      </c>
      <c r="V84" s="22" t="s">
        <v>74</v>
      </c>
      <c r="W84" s="22" t="s">
        <v>74</v>
      </c>
      <c r="X84" s="22" t="s">
        <v>74</v>
      </c>
    </row>
    <row r="85" spans="1:24" ht="193.8" customHeight="1">
      <c r="A85" s="49" t="s">
        <v>156</v>
      </c>
      <c r="B85" s="33" t="s">
        <v>53</v>
      </c>
      <c r="C85" s="33"/>
      <c r="D85" s="33" t="s">
        <v>56</v>
      </c>
      <c r="E85" s="33" t="s">
        <v>16</v>
      </c>
      <c r="F85" s="32" t="s">
        <v>38</v>
      </c>
      <c r="G85" s="34">
        <v>42370</v>
      </c>
      <c r="H85" s="24">
        <v>43465</v>
      </c>
      <c r="I85" s="35">
        <f>J85+K85+L85</f>
        <v>14830.29</v>
      </c>
      <c r="J85" s="35">
        <v>4948.1000000000004</v>
      </c>
      <c r="K85" s="35">
        <v>4941.1000000000004</v>
      </c>
      <c r="L85" s="35">
        <v>4941.09</v>
      </c>
      <c r="M85" s="22" t="s">
        <v>74</v>
      </c>
      <c r="N85" s="22" t="s">
        <v>74</v>
      </c>
      <c r="O85" s="22" t="s">
        <v>74</v>
      </c>
      <c r="P85" s="22" t="s">
        <v>74</v>
      </c>
      <c r="Q85" s="22" t="s">
        <v>74</v>
      </c>
      <c r="R85" s="22" t="s">
        <v>74</v>
      </c>
      <c r="S85" s="22" t="s">
        <v>74</v>
      </c>
      <c r="T85" s="22" t="s">
        <v>74</v>
      </c>
      <c r="U85" s="22" t="s">
        <v>74</v>
      </c>
      <c r="V85" s="22" t="s">
        <v>74</v>
      </c>
      <c r="W85" s="22" t="s">
        <v>74</v>
      </c>
      <c r="X85" s="22" t="s">
        <v>74</v>
      </c>
    </row>
    <row r="86" spans="1:24" ht="120">
      <c r="A86" s="17"/>
      <c r="B86" s="47" t="s">
        <v>153</v>
      </c>
      <c r="C86" s="33"/>
      <c r="D86" s="33" t="s">
        <v>56</v>
      </c>
      <c r="E86" s="33" t="s">
        <v>16</v>
      </c>
      <c r="F86" s="32" t="s">
        <v>20</v>
      </c>
      <c r="G86" s="32" t="s">
        <v>20</v>
      </c>
      <c r="H86" s="24">
        <v>42735</v>
      </c>
      <c r="I86" s="35"/>
      <c r="J86" s="35"/>
      <c r="K86" s="35"/>
      <c r="L86" s="35"/>
      <c r="M86" s="32"/>
      <c r="N86" s="32"/>
      <c r="O86" s="32"/>
      <c r="P86" s="22" t="s">
        <v>74</v>
      </c>
      <c r="Q86" s="32"/>
      <c r="R86" s="32"/>
      <c r="S86" s="32"/>
      <c r="T86" s="32"/>
      <c r="U86" s="32"/>
      <c r="V86" s="32"/>
      <c r="W86" s="32"/>
      <c r="X86" s="32"/>
    </row>
    <row r="87" spans="1:24" ht="120">
      <c r="A87" s="9"/>
      <c r="B87" s="47" t="s">
        <v>154</v>
      </c>
      <c r="C87" s="33"/>
      <c r="D87" s="33" t="s">
        <v>56</v>
      </c>
      <c r="E87" s="33" t="s">
        <v>16</v>
      </c>
      <c r="F87" s="32" t="s">
        <v>20</v>
      </c>
      <c r="G87" s="32" t="s">
        <v>20</v>
      </c>
      <c r="H87" s="24">
        <v>43100</v>
      </c>
      <c r="I87" s="41"/>
      <c r="J87" s="41"/>
      <c r="K87" s="41"/>
      <c r="L87" s="41"/>
      <c r="M87" s="32"/>
      <c r="N87" s="32"/>
      <c r="O87" s="32"/>
      <c r="P87" s="32"/>
      <c r="Q87" s="32"/>
      <c r="R87" s="32"/>
      <c r="S87" s="32"/>
      <c r="T87" s="22" t="s">
        <v>74</v>
      </c>
      <c r="U87" s="32"/>
      <c r="V87" s="32"/>
      <c r="W87" s="32"/>
      <c r="X87" s="22"/>
    </row>
    <row r="88" spans="1:24" ht="120">
      <c r="A88" s="17"/>
      <c r="B88" s="47" t="s">
        <v>155</v>
      </c>
      <c r="C88" s="33"/>
      <c r="D88" s="33" t="s">
        <v>56</v>
      </c>
      <c r="E88" s="33" t="s">
        <v>16</v>
      </c>
      <c r="F88" s="32" t="s">
        <v>20</v>
      </c>
      <c r="G88" s="32" t="s">
        <v>20</v>
      </c>
      <c r="H88" s="24">
        <v>43465</v>
      </c>
      <c r="I88" s="35"/>
      <c r="J88" s="35"/>
      <c r="K88" s="35"/>
      <c r="L88" s="35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22" t="s">
        <v>74</v>
      </c>
    </row>
    <row r="89" spans="1:24" ht="180.6" customHeight="1">
      <c r="A89" s="54" t="s">
        <v>157</v>
      </c>
      <c r="B89" s="33" t="s">
        <v>54</v>
      </c>
      <c r="C89" s="33"/>
      <c r="D89" s="33" t="s">
        <v>56</v>
      </c>
      <c r="E89" s="33" t="s">
        <v>16</v>
      </c>
      <c r="F89" s="33" t="s">
        <v>38</v>
      </c>
      <c r="G89" s="34">
        <v>42370</v>
      </c>
      <c r="H89" s="24">
        <v>43465</v>
      </c>
      <c r="I89" s="35" t="s">
        <v>75</v>
      </c>
      <c r="J89" s="35"/>
      <c r="K89" s="35"/>
      <c r="L89" s="35"/>
      <c r="M89" s="22" t="s">
        <v>74</v>
      </c>
      <c r="N89" s="22" t="s">
        <v>74</v>
      </c>
      <c r="O89" s="22" t="s">
        <v>74</v>
      </c>
      <c r="P89" s="22" t="s">
        <v>74</v>
      </c>
      <c r="Q89" s="22" t="s">
        <v>74</v>
      </c>
      <c r="R89" s="22" t="s">
        <v>74</v>
      </c>
      <c r="S89" s="22" t="s">
        <v>74</v>
      </c>
      <c r="T89" s="22" t="s">
        <v>74</v>
      </c>
      <c r="U89" s="22" t="s">
        <v>74</v>
      </c>
      <c r="V89" s="22" t="s">
        <v>74</v>
      </c>
      <c r="W89" s="22" t="s">
        <v>74</v>
      </c>
      <c r="X89" s="22" t="s">
        <v>74</v>
      </c>
    </row>
    <row r="90" spans="1:24" ht="280.8" customHeight="1">
      <c r="A90" s="54" t="s">
        <v>159</v>
      </c>
      <c r="B90" s="33" t="s">
        <v>47</v>
      </c>
      <c r="C90" s="33"/>
      <c r="D90" s="33" t="s">
        <v>56</v>
      </c>
      <c r="E90" s="33" t="s">
        <v>16</v>
      </c>
      <c r="F90" s="33" t="s">
        <v>39</v>
      </c>
      <c r="G90" s="34">
        <v>42370</v>
      </c>
      <c r="H90" s="24">
        <v>43465</v>
      </c>
      <c r="I90" s="35"/>
      <c r="J90" s="35"/>
      <c r="K90" s="35"/>
      <c r="L90" s="35"/>
      <c r="M90" s="22" t="s">
        <v>74</v>
      </c>
      <c r="N90" s="22" t="s">
        <v>74</v>
      </c>
      <c r="O90" s="22" t="s">
        <v>74</v>
      </c>
      <c r="P90" s="22" t="s">
        <v>74</v>
      </c>
      <c r="Q90" s="22" t="s">
        <v>74</v>
      </c>
      <c r="R90" s="22" t="s">
        <v>74</v>
      </c>
      <c r="S90" s="22" t="s">
        <v>74</v>
      </c>
      <c r="T90" s="22" t="s">
        <v>74</v>
      </c>
      <c r="U90" s="22" t="s">
        <v>74</v>
      </c>
      <c r="V90" s="22" t="s">
        <v>74</v>
      </c>
      <c r="W90" s="22" t="s">
        <v>74</v>
      </c>
      <c r="X90" s="22" t="s">
        <v>74</v>
      </c>
    </row>
    <row r="91" spans="1:24" ht="132" customHeight="1">
      <c r="A91" s="9"/>
      <c r="B91" s="47" t="s">
        <v>160</v>
      </c>
      <c r="C91" s="33"/>
      <c r="D91" s="33" t="s">
        <v>56</v>
      </c>
      <c r="E91" s="31" t="s">
        <v>16</v>
      </c>
      <c r="F91" s="32" t="s">
        <v>20</v>
      </c>
      <c r="G91" s="32" t="s">
        <v>20</v>
      </c>
      <c r="H91" s="24">
        <v>42735</v>
      </c>
      <c r="I91" s="35"/>
      <c r="J91" s="35"/>
      <c r="K91" s="35"/>
      <c r="L91" s="35"/>
      <c r="M91" s="32"/>
      <c r="N91" s="32"/>
      <c r="O91" s="32"/>
      <c r="P91" s="22" t="s">
        <v>74</v>
      </c>
      <c r="Q91" s="32"/>
      <c r="R91" s="32"/>
      <c r="S91" s="32"/>
      <c r="T91" s="32"/>
      <c r="U91" s="32"/>
      <c r="V91" s="32"/>
      <c r="W91" s="32"/>
      <c r="X91" s="32"/>
    </row>
    <row r="92" spans="1:24" ht="132.6" customHeight="1">
      <c r="A92" s="17"/>
      <c r="B92" s="47" t="s">
        <v>161</v>
      </c>
      <c r="C92" s="33"/>
      <c r="D92" s="33" t="s">
        <v>56</v>
      </c>
      <c r="E92" s="31" t="s">
        <v>16</v>
      </c>
      <c r="F92" s="32" t="s">
        <v>20</v>
      </c>
      <c r="G92" s="32" t="s">
        <v>20</v>
      </c>
      <c r="H92" s="24">
        <v>43100</v>
      </c>
      <c r="I92" s="35"/>
      <c r="J92" s="35"/>
      <c r="K92" s="35"/>
      <c r="L92" s="35"/>
      <c r="M92" s="32"/>
      <c r="N92" s="32"/>
      <c r="O92" s="32"/>
      <c r="P92" s="32"/>
      <c r="Q92" s="32"/>
      <c r="R92" s="32"/>
      <c r="S92" s="32"/>
      <c r="T92" s="22" t="s">
        <v>74</v>
      </c>
      <c r="U92" s="32"/>
      <c r="V92" s="32"/>
      <c r="W92" s="32"/>
      <c r="X92" s="32"/>
    </row>
    <row r="93" spans="1:24">
      <c r="A93" s="62"/>
      <c r="B93" s="63" t="s">
        <v>162</v>
      </c>
      <c r="C93" s="56"/>
      <c r="D93" s="64" t="s">
        <v>56</v>
      </c>
      <c r="E93" s="63" t="s">
        <v>16</v>
      </c>
      <c r="F93" s="58" t="s">
        <v>20</v>
      </c>
      <c r="G93" s="58" t="s">
        <v>20</v>
      </c>
      <c r="H93" s="65">
        <v>43465</v>
      </c>
      <c r="I93" s="57"/>
      <c r="J93" s="57"/>
      <c r="K93" s="57"/>
      <c r="L93" s="57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8" t="s">
        <v>74</v>
      </c>
    </row>
    <row r="94" spans="1:24">
      <c r="A94" s="62"/>
      <c r="B94" s="63"/>
      <c r="C94" s="56"/>
      <c r="D94" s="64"/>
      <c r="E94" s="63"/>
      <c r="F94" s="59"/>
      <c r="G94" s="59"/>
      <c r="H94" s="56"/>
      <c r="I94" s="57"/>
      <c r="J94" s="57"/>
      <c r="K94" s="57"/>
      <c r="L94" s="57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9"/>
    </row>
    <row r="95" spans="1:24">
      <c r="A95" s="62"/>
      <c r="B95" s="63"/>
      <c r="C95" s="56"/>
      <c r="D95" s="64"/>
      <c r="E95" s="63"/>
      <c r="F95" s="59"/>
      <c r="G95" s="59"/>
      <c r="H95" s="56"/>
      <c r="I95" s="57"/>
      <c r="J95" s="57"/>
      <c r="K95" s="57"/>
      <c r="L95" s="57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9"/>
    </row>
    <row r="96" spans="1:24">
      <c r="A96" s="62"/>
      <c r="B96" s="63"/>
      <c r="C96" s="56"/>
      <c r="D96" s="64"/>
      <c r="E96" s="63"/>
      <c r="F96" s="59"/>
      <c r="G96" s="59"/>
      <c r="H96" s="56"/>
      <c r="I96" s="57"/>
      <c r="J96" s="57"/>
      <c r="K96" s="57"/>
      <c r="L96" s="57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9"/>
    </row>
    <row r="97" spans="1:24">
      <c r="A97" s="62"/>
      <c r="B97" s="63"/>
      <c r="C97" s="56"/>
      <c r="D97" s="64"/>
      <c r="E97" s="63"/>
      <c r="F97" s="59"/>
      <c r="G97" s="59"/>
      <c r="H97" s="56"/>
      <c r="I97" s="57"/>
      <c r="J97" s="57"/>
      <c r="K97" s="57"/>
      <c r="L97" s="57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9"/>
    </row>
    <row r="98" spans="1:24" ht="62.4" customHeight="1">
      <c r="A98" s="62"/>
      <c r="B98" s="63"/>
      <c r="C98" s="56"/>
      <c r="D98" s="64"/>
      <c r="E98" s="63"/>
      <c r="F98" s="60"/>
      <c r="G98" s="60"/>
      <c r="H98" s="56"/>
      <c r="I98" s="57"/>
      <c r="J98" s="57"/>
      <c r="K98" s="57"/>
      <c r="L98" s="57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60"/>
    </row>
    <row r="99" spans="1:24" s="1" customFormat="1" ht="182.4" customHeight="1">
      <c r="A99" s="55" t="s">
        <v>158</v>
      </c>
      <c r="B99" s="26" t="s">
        <v>72</v>
      </c>
      <c r="C99" s="27"/>
      <c r="D99" s="28" t="s">
        <v>56</v>
      </c>
      <c r="E99" s="47" t="s">
        <v>163</v>
      </c>
      <c r="F99" s="27" t="s">
        <v>49</v>
      </c>
      <c r="G99" s="29">
        <v>42370</v>
      </c>
      <c r="H99" s="29">
        <v>43465</v>
      </c>
      <c r="I99" s="30">
        <f>I100</f>
        <v>28892.62</v>
      </c>
      <c r="J99" s="30">
        <f t="shared" ref="J99:L99" si="12">J100</f>
        <v>10866.3</v>
      </c>
      <c r="K99" s="30">
        <f t="shared" si="12"/>
        <v>9648.16</v>
      </c>
      <c r="L99" s="30">
        <f t="shared" si="12"/>
        <v>8378.16</v>
      </c>
      <c r="M99" s="39" t="s">
        <v>74</v>
      </c>
      <c r="N99" s="39" t="s">
        <v>74</v>
      </c>
      <c r="O99" s="39" t="s">
        <v>74</v>
      </c>
      <c r="P99" s="39" t="s">
        <v>74</v>
      </c>
      <c r="Q99" s="39" t="s">
        <v>74</v>
      </c>
      <c r="R99" s="39" t="s">
        <v>74</v>
      </c>
      <c r="S99" s="39" t="s">
        <v>74</v>
      </c>
      <c r="T99" s="39" t="s">
        <v>74</v>
      </c>
      <c r="U99" s="39" t="s">
        <v>74</v>
      </c>
      <c r="V99" s="39" t="s">
        <v>74</v>
      </c>
      <c r="W99" s="39" t="s">
        <v>74</v>
      </c>
      <c r="X99" s="39" t="s">
        <v>74</v>
      </c>
    </row>
    <row r="100" spans="1:24" s="1" customFormat="1" ht="182.4" customHeight="1">
      <c r="A100" s="55" t="s">
        <v>167</v>
      </c>
      <c r="B100" s="26" t="s">
        <v>73</v>
      </c>
      <c r="C100" s="27"/>
      <c r="D100" s="33" t="s">
        <v>56</v>
      </c>
      <c r="E100" s="47" t="s">
        <v>163</v>
      </c>
      <c r="F100" s="48" t="s">
        <v>49</v>
      </c>
      <c r="G100" s="29">
        <v>42370</v>
      </c>
      <c r="H100" s="29">
        <v>43465</v>
      </c>
      <c r="I100" s="35">
        <f>J100+K100+L100</f>
        <v>28892.62</v>
      </c>
      <c r="J100" s="35">
        <v>10866.3</v>
      </c>
      <c r="K100" s="35">
        <v>9648.16</v>
      </c>
      <c r="L100" s="35">
        <v>8378.16</v>
      </c>
      <c r="M100" s="39" t="s">
        <v>74</v>
      </c>
      <c r="N100" s="39" t="s">
        <v>74</v>
      </c>
      <c r="O100" s="39" t="s">
        <v>74</v>
      </c>
      <c r="P100" s="39" t="s">
        <v>74</v>
      </c>
      <c r="Q100" s="39" t="s">
        <v>74</v>
      </c>
      <c r="R100" s="39" t="s">
        <v>74</v>
      </c>
      <c r="S100" s="39" t="s">
        <v>74</v>
      </c>
      <c r="T100" s="39" t="s">
        <v>74</v>
      </c>
      <c r="U100" s="39" t="s">
        <v>74</v>
      </c>
      <c r="V100" s="39" t="s">
        <v>74</v>
      </c>
      <c r="W100" s="39" t="s">
        <v>74</v>
      </c>
      <c r="X100" s="39" t="s">
        <v>74</v>
      </c>
    </row>
    <row r="101" spans="1:24" ht="124.8" customHeight="1">
      <c r="A101" s="4"/>
      <c r="B101" s="46" t="s">
        <v>164</v>
      </c>
      <c r="C101" s="33"/>
      <c r="D101" s="33" t="s">
        <v>56</v>
      </c>
      <c r="E101" s="47" t="s">
        <v>163</v>
      </c>
      <c r="F101" s="22" t="s">
        <v>20</v>
      </c>
      <c r="G101" s="22" t="s">
        <v>20</v>
      </c>
      <c r="H101" s="24">
        <v>42735</v>
      </c>
      <c r="I101" s="35"/>
      <c r="J101" s="35"/>
      <c r="K101" s="35"/>
      <c r="L101" s="35"/>
      <c r="M101" s="32"/>
      <c r="N101" s="32"/>
      <c r="O101" s="32"/>
      <c r="P101" s="39" t="s">
        <v>74</v>
      </c>
      <c r="Q101" s="32"/>
      <c r="R101" s="32"/>
      <c r="S101" s="32"/>
      <c r="T101" s="32"/>
      <c r="U101" s="32"/>
      <c r="V101" s="32"/>
      <c r="W101" s="32"/>
      <c r="X101" s="42"/>
    </row>
    <row r="102" spans="1:24" ht="120">
      <c r="A102" s="4"/>
      <c r="B102" s="46" t="s">
        <v>165</v>
      </c>
      <c r="C102" s="33"/>
      <c r="D102" s="33" t="s">
        <v>56</v>
      </c>
      <c r="E102" s="47" t="s">
        <v>163</v>
      </c>
      <c r="F102" s="22" t="s">
        <v>20</v>
      </c>
      <c r="G102" s="22" t="s">
        <v>20</v>
      </c>
      <c r="H102" s="24">
        <v>43100</v>
      </c>
      <c r="I102" s="35"/>
      <c r="J102" s="35"/>
      <c r="K102" s="35"/>
      <c r="L102" s="35"/>
      <c r="M102" s="32"/>
      <c r="N102" s="32"/>
      <c r="O102" s="32"/>
      <c r="P102" s="32"/>
      <c r="Q102" s="32"/>
      <c r="R102" s="32"/>
      <c r="S102" s="32"/>
      <c r="T102" s="39" t="s">
        <v>74</v>
      </c>
      <c r="U102" s="32"/>
      <c r="V102" s="32"/>
      <c r="W102" s="32"/>
      <c r="X102" s="42"/>
    </row>
    <row r="103" spans="1:24" ht="120">
      <c r="A103" s="4"/>
      <c r="B103" s="46" t="s">
        <v>166</v>
      </c>
      <c r="C103" s="33"/>
      <c r="D103" s="33" t="s">
        <v>56</v>
      </c>
      <c r="E103" s="47" t="s">
        <v>163</v>
      </c>
      <c r="F103" s="22" t="s">
        <v>20</v>
      </c>
      <c r="G103" s="22" t="s">
        <v>20</v>
      </c>
      <c r="H103" s="24">
        <v>43100</v>
      </c>
      <c r="I103" s="35"/>
      <c r="J103" s="35"/>
      <c r="K103" s="35"/>
      <c r="L103" s="35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9" t="s">
        <v>74</v>
      </c>
    </row>
    <row r="104" spans="1:24">
      <c r="A104" s="61" t="s">
        <v>4</v>
      </c>
      <c r="B104" s="61"/>
      <c r="C104" s="61"/>
      <c r="D104" s="61"/>
      <c r="E104" s="61"/>
      <c r="F104" s="61"/>
      <c r="G104" s="61"/>
      <c r="H104" s="61"/>
      <c r="I104" s="7">
        <f>I10+I32+I36+I46+I54+I58+I64+I75+I78+I83+I99</f>
        <v>218848.08</v>
      </c>
      <c r="J104" s="7">
        <f>J10+J32+J36+J46+J54+J58+J64+J75+J78+J83+J99</f>
        <v>92327</v>
      </c>
      <c r="K104" s="7">
        <f>K10+K32+K36+K46+K54+K58+K64+K75+K78+K83+K99</f>
        <v>68316.03</v>
      </c>
      <c r="L104" s="7">
        <f>L10+L32+L36+L46+L54+L58+L64+L75+L78+L83+L99</f>
        <v>58205.05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8"/>
    </row>
  </sheetData>
  <mergeCells count="140">
    <mergeCell ref="M6:X6"/>
    <mergeCell ref="I7:I8"/>
    <mergeCell ref="J7:L7"/>
    <mergeCell ref="M7:P7"/>
    <mergeCell ref="Q7:T7"/>
    <mergeCell ref="U7:X7"/>
    <mergeCell ref="O3:X3"/>
    <mergeCell ref="A4:X5"/>
    <mergeCell ref="N1:X1"/>
    <mergeCell ref="M2:X2"/>
    <mergeCell ref="A6:A8"/>
    <mergeCell ref="B6:B8"/>
    <mergeCell ref="C6:C8"/>
    <mergeCell ref="D6:D8"/>
    <mergeCell ref="E6:E8"/>
    <mergeCell ref="F6:F8"/>
    <mergeCell ref="G6:G8"/>
    <mergeCell ref="H6:H8"/>
    <mergeCell ref="I6:L6"/>
    <mergeCell ref="A10:A21"/>
    <mergeCell ref="B10:B21"/>
    <mergeCell ref="C10:C21"/>
    <mergeCell ref="D10:D21"/>
    <mergeCell ref="E10:E21"/>
    <mergeCell ref="F10:F21"/>
    <mergeCell ref="G10:G21"/>
    <mergeCell ref="H10:H21"/>
    <mergeCell ref="I10:I21"/>
    <mergeCell ref="V10:V21"/>
    <mergeCell ref="W10:W21"/>
    <mergeCell ref="X10:X21"/>
    <mergeCell ref="R10:R21"/>
    <mergeCell ref="S10:S21"/>
    <mergeCell ref="T10:T21"/>
    <mergeCell ref="U10:U21"/>
    <mergeCell ref="A32:A33"/>
    <mergeCell ref="B32:B33"/>
    <mergeCell ref="C32:C33"/>
    <mergeCell ref="D32:D33"/>
    <mergeCell ref="E32:E33"/>
    <mergeCell ref="F32:F33"/>
    <mergeCell ref="G32:G33"/>
    <mergeCell ref="P10:P21"/>
    <mergeCell ref="Q10:Q21"/>
    <mergeCell ref="J10:J21"/>
    <mergeCell ref="K10:K21"/>
    <mergeCell ref="L10:L21"/>
    <mergeCell ref="M10:M21"/>
    <mergeCell ref="N10:N21"/>
    <mergeCell ref="O10:O21"/>
    <mergeCell ref="U32:U33"/>
    <mergeCell ref="V32:V33"/>
    <mergeCell ref="W32:W33"/>
    <mergeCell ref="X32:X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T32:T33"/>
    <mergeCell ref="L46:L48"/>
    <mergeCell ref="M46:M48"/>
    <mergeCell ref="N46:N48"/>
    <mergeCell ref="O46:O48"/>
    <mergeCell ref="Q46:Q48"/>
    <mergeCell ref="R46:R48"/>
    <mergeCell ref="S46:S48"/>
    <mergeCell ref="T46:T48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V46:V48"/>
    <mergeCell ref="W46:W48"/>
    <mergeCell ref="X46:X48"/>
    <mergeCell ref="P46:P48"/>
    <mergeCell ref="A64:A70"/>
    <mergeCell ref="B64:B70"/>
    <mergeCell ref="C64:C70"/>
    <mergeCell ref="D64:D70"/>
    <mergeCell ref="E64:E70"/>
    <mergeCell ref="W64:W70"/>
    <mergeCell ref="X64:X70"/>
    <mergeCell ref="F64:F70"/>
    <mergeCell ref="G64:G70"/>
    <mergeCell ref="L64:L70"/>
    <mergeCell ref="M64:M70"/>
    <mergeCell ref="N64:N70"/>
    <mergeCell ref="O64:O70"/>
    <mergeCell ref="U46:U48"/>
    <mergeCell ref="J46:J48"/>
    <mergeCell ref="K46:K48"/>
    <mergeCell ref="T64:T70"/>
    <mergeCell ref="U64:U70"/>
    <mergeCell ref="V64:V70"/>
    <mergeCell ref="H64:H70"/>
    <mergeCell ref="I64:I70"/>
    <mergeCell ref="J64:J70"/>
    <mergeCell ref="K64:K70"/>
    <mergeCell ref="P64:P70"/>
    <mergeCell ref="Q64:Q70"/>
    <mergeCell ref="R64:R70"/>
    <mergeCell ref="S64:S70"/>
    <mergeCell ref="A104:H104"/>
    <mergeCell ref="P93:P98"/>
    <mergeCell ref="Q93:Q98"/>
    <mergeCell ref="R93:R98"/>
    <mergeCell ref="S93:S98"/>
    <mergeCell ref="A93:A98"/>
    <mergeCell ref="B93:B98"/>
    <mergeCell ref="C93:C98"/>
    <mergeCell ref="D93:D98"/>
    <mergeCell ref="E93:E98"/>
    <mergeCell ref="F93:F98"/>
    <mergeCell ref="G93:G98"/>
    <mergeCell ref="H93:H98"/>
    <mergeCell ref="I93:I98"/>
    <mergeCell ref="J93:J98"/>
    <mergeCell ref="T93:T98"/>
    <mergeCell ref="M93:M98"/>
    <mergeCell ref="N93:N98"/>
    <mergeCell ref="O93:O98"/>
    <mergeCell ref="K93:K98"/>
    <mergeCell ref="L93:L98"/>
    <mergeCell ref="W93:W98"/>
    <mergeCell ref="X93:X98"/>
    <mergeCell ref="U93:U98"/>
    <mergeCell ref="V93:V98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2016-02-08T08:31:57Z</cp:lastPrinted>
  <dcterms:created xsi:type="dcterms:W3CDTF">2014-02-06T07:22:38Z</dcterms:created>
  <dcterms:modified xsi:type="dcterms:W3CDTF">2016-02-08T08:32:05Z</dcterms:modified>
</cp:coreProperties>
</file>